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3"/>
  </bookViews>
  <sheets>
    <sheet name="部门公开表1" sheetId="1" r:id="rId1"/>
    <sheet name="部门公开表2" sheetId="2" r:id="rId2"/>
    <sheet name="部门公开表3" sheetId="4" r:id="rId3"/>
    <sheet name="部门公开表4" sheetId="5" r:id="rId4"/>
    <sheet name="部门公开表5" sheetId="3" r:id="rId5"/>
    <sheet name="部门公开表6" sheetId="6" r:id="rId6"/>
    <sheet name="部门公开表7" sheetId="7" r:id="rId7"/>
    <sheet name="部门公开表8" sheetId="8" r:id="rId8"/>
    <sheet name="部门公开表9" sheetId="9" r:id="rId9"/>
    <sheet name="部门公开表10" sheetId="10" r:id="rId10"/>
    <sheet name="部门公开表11" sheetId="11" r:id="rId11"/>
  </sheets>
  <calcPr calcId="144525"/>
</workbook>
</file>

<file path=xl/sharedStrings.xml><?xml version="1.0" encoding="utf-8"?>
<sst xmlns="http://schemas.openxmlformats.org/spreadsheetml/2006/main" count="290" uniqueCount="158">
  <si>
    <t>附件2：                                                                                   部门公开表1</t>
  </si>
  <si>
    <t>黎城县公安局交通警察大队2022年预算收支总表</t>
  </si>
  <si>
    <t>单位：万元</t>
  </si>
  <si>
    <t>收入</t>
  </si>
  <si>
    <t>支出</t>
  </si>
  <si>
    <t>项目</t>
  </si>
  <si>
    <t>2022年</t>
  </si>
  <si>
    <t>2022年合计</t>
  </si>
  <si>
    <t>当年预算安排</t>
  </si>
  <si>
    <t>上年结转安排</t>
  </si>
  <si>
    <t>一、一般公共预算</t>
  </si>
  <si>
    <t>一、一般公共服务支出</t>
  </si>
  <si>
    <t>二、政府性基金预算</t>
  </si>
  <si>
    <t>二、外交支出</t>
  </si>
  <si>
    <t>三、国有资本经营预算</t>
  </si>
  <si>
    <t>三、国防支出</t>
  </si>
  <si>
    <t>四、财政专户管理资金</t>
  </si>
  <si>
    <t>四、公共安全支出</t>
  </si>
  <si>
    <t>五、单位资金</t>
  </si>
  <si>
    <t>五、教育支出</t>
  </si>
  <si>
    <t>六、科学技术支出</t>
  </si>
  <si>
    <t>七、文化旅游体育与传媒支出</t>
  </si>
  <si>
    <t>八、社会保障和就业支出</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</si>
  <si>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</si>
  <si>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</si>
  <si>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</si>
  <si>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</si>
  <si>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</si>
  <si>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</si>
  <si>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</si>
  <si>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</si>
  <si>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</si>
  <si>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</si>
  <si>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</si>
  <si>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</si>
  <si>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</si>
  <si>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</si>
  <si>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</si>
  <si>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</si>
  <si>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</si>
  <si>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</si>
  <si>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</si>
  <si>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</si>
  <si>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</si>
  <si>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</si>
  <si>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本年收入合计</t>
  </si>
  <si>
    <t>本年支出合计</t>
  </si>
  <si>
    <t>上年结转</t>
  </si>
  <si>
    <t>年终结转</t>
  </si>
  <si>
    <t>收入总计</t>
  </si>
  <si>
    <t>支出总计</t>
  </si>
  <si>
    <t>备注：该表反映经财政部门批复的各部门年度预算收支情况（含上年结转）,支出功能科目按“类”级科目反映。</t>
  </si>
  <si>
    <t>附件2：                                                                                                                    部门公开表2</t>
  </si>
  <si>
    <t>黎城县公安局交通警察大队2022年预算收入总表</t>
  </si>
  <si>
    <t>本年收入</t>
  </si>
  <si>
    <t>支出功能分类科目编码</t>
  </si>
  <si>
    <t>科目名称</t>
  </si>
  <si>
    <t>合计</t>
  </si>
  <si>
    <t>一般公共预算</t>
  </si>
  <si>
    <t>政府性基金预算</t>
  </si>
  <si>
    <t>国有资本经营预算</t>
  </si>
  <si>
    <t>财政专户管理资金</t>
  </si>
  <si>
    <t>单位资金</t>
  </si>
  <si>
    <t>公共安全支出</t>
  </si>
  <si>
    <t xml:space="preserve">   公安</t>
  </si>
  <si>
    <t xml:space="preserve">      行政运行</t>
  </si>
  <si>
    <t xml:space="preserve">      事业运行</t>
  </si>
  <si>
    <t xml:space="preserve">      一般行政管理事务</t>
  </si>
  <si>
    <t xml:space="preserve">      执法办案</t>
  </si>
  <si>
    <t>社会保障和就业支出</t>
  </si>
  <si>
    <t xml:space="preserve">   行政事业单位养老支出</t>
  </si>
  <si>
    <t xml:space="preserve">      机关事业单位基本养老保险缴费支出</t>
  </si>
  <si>
    <t>住房保障支出</t>
  </si>
  <si>
    <t xml:space="preserve">   住房改革支出</t>
  </si>
  <si>
    <t xml:space="preserve">      住房公积金</t>
  </si>
  <si>
    <t>备注：该表反映部门的一般公共预算、政府性基金预算、国有资本经营预算、财政专户管理资金、单位资金等全口径收入的年度预算安排情况（含上年结转）,本表支出功能科目按“项”级科目反映。</t>
  </si>
  <si>
    <t>附件2：                                                                                                                         部门公开表3</t>
  </si>
  <si>
    <t>黎城县公安局交通警察大队2022年预算支出总表</t>
  </si>
  <si>
    <t>2022年预算数</t>
  </si>
  <si>
    <t>基本支出</t>
  </si>
  <si>
    <t>项目支出</t>
  </si>
  <si>
    <t>附件2：                                                                                   部门公开表4</t>
  </si>
  <si>
    <t>黎城县公安局交通警察大队2022年财政拨款收支总表</t>
  </si>
  <si>
    <t>金额</t>
  </si>
  <si>
    <t>小计</t>
  </si>
  <si>
    <t>上年财政拨款结转</t>
  </si>
  <si>
    <t>一 、一般公共预算</t>
  </si>
  <si>
    <t>备注:本表反映部门本年度一般公共预算、政府性基金预算、国有资本经营预算财政拨款的总收支和上年财政拨款结转情况。</t>
  </si>
  <si>
    <t>附件2：                                                                                                         部门公开表5</t>
  </si>
  <si>
    <t>黎城县公安局交通警察大队2022年一般公共预算支出预算表</t>
  </si>
  <si>
    <t>科目编码</t>
  </si>
  <si>
    <t>备注：该表反映各部门年度预算（含上年结转）中按支出功能科目反映的一般公共预算支出总体情况，以及基本支出和项目支出安排情况，支出功能科目细化至“项”级。</t>
  </si>
  <si>
    <t>黎城县公安局交通警察大队
2022年一般公共预算安排基本支出分经济科目表</t>
  </si>
  <si>
    <t>单位名称：黎城县公安局</t>
  </si>
  <si>
    <t>经济科目名称</t>
  </si>
  <si>
    <t>预算数</t>
  </si>
  <si>
    <t>备注</t>
  </si>
  <si>
    <t xml:space="preserve">    301工资福利支出</t>
  </si>
  <si>
    <t xml:space="preserve">         01基本工资</t>
  </si>
  <si>
    <t xml:space="preserve">         02津贴补贴</t>
  </si>
  <si>
    <t xml:space="preserve">         03奖金</t>
  </si>
  <si>
    <t xml:space="preserve">         07绩效工资</t>
  </si>
  <si>
    <t xml:space="preserve">         08机关事业单位基本养老保险缴费</t>
  </si>
  <si>
    <t xml:space="preserve">         12其他社会保障缴费</t>
  </si>
  <si>
    <t xml:space="preserve">         13住房公积金</t>
  </si>
  <si>
    <t xml:space="preserve">         99其他工资福利支出</t>
  </si>
  <si>
    <t xml:space="preserve">    303对个人和家庭的补助</t>
  </si>
  <si>
    <t xml:space="preserve">         02退休费</t>
  </si>
  <si>
    <t xml:space="preserve">    302商品和服务支出（一）</t>
  </si>
  <si>
    <t xml:space="preserve">         08取暖费（公用）</t>
  </si>
  <si>
    <t xml:space="preserve">         28工会经费</t>
  </si>
  <si>
    <t xml:space="preserve">         39其他交通费用（公务交通补贴）</t>
  </si>
  <si>
    <t xml:space="preserve">         99其他商品服务支出（离退休人员特支费）</t>
  </si>
  <si>
    <t xml:space="preserve">    302商品和服务支出（二）</t>
  </si>
  <si>
    <t xml:space="preserve">         01办公费</t>
  </si>
  <si>
    <t xml:space="preserve">         02印刷费</t>
  </si>
  <si>
    <t xml:space="preserve">         06电费</t>
  </si>
  <si>
    <t xml:space="preserve">         07邮电费</t>
  </si>
  <si>
    <t xml:space="preserve">         11差旅费</t>
  </si>
  <si>
    <t xml:space="preserve">         13维修（护）费</t>
  </si>
  <si>
    <t xml:space="preserve">         29福利费</t>
  </si>
  <si>
    <t xml:space="preserve">         31公务用车运行维护费</t>
  </si>
  <si>
    <t xml:space="preserve">         99其他商品服务支出</t>
  </si>
  <si>
    <t xml:space="preserve">    310资本性支出</t>
  </si>
  <si>
    <t xml:space="preserve">         01房屋建筑物购建</t>
  </si>
  <si>
    <t xml:space="preserve">         02办公设备购置</t>
  </si>
  <si>
    <t>合  计</t>
  </si>
  <si>
    <t>附件2：                                                                                                                       部门公开表7</t>
  </si>
  <si>
    <t>黎城县公安局交通警察大队2022年政府性基金预算收入表</t>
  </si>
  <si>
    <t>政府性基金收入预算</t>
  </si>
  <si>
    <t>收入科目编码</t>
  </si>
  <si>
    <t>备注：该表反映各部门纳入预算管理的政府性基金预算收入情况（含上年结转），按功能科目“项”级填列。</t>
  </si>
  <si>
    <t>附件2：                                                                                                                 部门公开表8</t>
  </si>
  <si>
    <t>黎城县公安局交通警察大队2022年政府性基金预算支出表</t>
  </si>
  <si>
    <t>类</t>
  </si>
  <si>
    <t xml:space="preserve">    款</t>
  </si>
  <si>
    <t xml:space="preserve">        项</t>
  </si>
  <si>
    <t>备注：该表反映各部门纳入预算管理的政府性基金预算支出情况（含上年结转），以及基本支出、项目支出安排情况，按支出功能科目细化至“项”级。</t>
  </si>
  <si>
    <t>附件2：                                                                                                                         部门公开表9</t>
  </si>
  <si>
    <t>黎城县公安局交通警察大队2022年国有资本经营预算收支预算表</t>
  </si>
  <si>
    <t>国有资本经营预算收入</t>
  </si>
  <si>
    <t>国有资本经营预算支出</t>
  </si>
  <si>
    <t>国有资本经营收入预算</t>
  </si>
  <si>
    <t>备注：该表反映各部门国有资本经营预算收支情况（含上年结转）以及基本支出、项目支出安排情况，按功能科目细化至“项”级。</t>
  </si>
  <si>
    <t>附件2：                                                                                                               部门公开表10</t>
  </si>
  <si>
    <t>黎城县公安局交通警察大队2022年一般公共预算“三公”经费支出预算表</t>
  </si>
  <si>
    <t>因公出国（境）费用</t>
  </si>
  <si>
    <t>公务接待费</t>
  </si>
  <si>
    <t>公务用车购置及运行费</t>
  </si>
  <si>
    <t>①公务用车购置费</t>
  </si>
  <si>
    <t>②公务用车运行维护费</t>
  </si>
  <si>
    <t>备注：该表数据反映部门使用当年一般公共预算安排的因公出国（境）费用、公务接待费、公务用车购置和运行维护费预算情况，不包括科学科教人员因公出国（境）费用。</t>
  </si>
  <si>
    <t>附件2：                                                                                                               部门公开表11</t>
  </si>
  <si>
    <t>黎城县公安局交通警察大队2022年机关运行经费预算财政拨款情况表</t>
  </si>
  <si>
    <t>单位名称</t>
  </si>
  <si>
    <t>黎城县公安局交通警察大队</t>
  </si>
  <si>
    <t>部门合计</t>
  </si>
  <si>
    <t>备注：该表数据反映部门所属行政单位和参照公务员法管理的事业单位使用当年一般公共预算财政拨款安排的基本支出中的公用经费支出。</t>
  </si>
</sst>
</file>

<file path=xl/styles.xml><?xml version="1.0" encoding="utf-8"?>
<styleSheet xmlns="http://schemas.openxmlformats.org/spreadsheetml/2006/main">
  <numFmts count="5">
    <numFmt numFmtId="176" formatCode="#,##0.00_);[Red]\(#,##0.00\)"/>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2">
    <font>
      <sz val="11"/>
      <color theme="1"/>
      <name val="宋体"/>
      <charset val="134"/>
      <scheme val="minor"/>
    </font>
    <font>
      <sz val="20"/>
      <color theme="1"/>
      <name val="宋体"/>
      <charset val="134"/>
    </font>
    <font>
      <sz val="11"/>
      <color theme="1"/>
      <name val="宋体"/>
      <charset val="134"/>
    </font>
    <font>
      <sz val="16"/>
      <color theme="1"/>
      <name val="宋体"/>
      <charset val="134"/>
    </font>
    <font>
      <sz val="14"/>
      <color theme="1"/>
      <name val="宋体"/>
      <charset val="134"/>
      <scheme val="minor"/>
    </font>
    <font>
      <sz val="16"/>
      <color theme="1"/>
      <name val="宋体"/>
      <charset val="134"/>
      <scheme val="minor"/>
    </font>
    <font>
      <sz val="9"/>
      <name val="宋体"/>
      <charset val="134"/>
    </font>
    <font>
      <b/>
      <sz val="18"/>
      <name val="方正小标宋简体"/>
      <charset val="134"/>
    </font>
    <font>
      <sz val="10"/>
      <name val="宋体"/>
      <charset val="134"/>
    </font>
    <font>
      <sz val="18"/>
      <name val="宋体"/>
      <charset val="134"/>
    </font>
    <font>
      <sz val="12"/>
      <name val="宋体"/>
      <charset val="134"/>
    </font>
    <font>
      <sz val="14"/>
      <name val="仿宋_GB2312"/>
      <charset val="134"/>
    </font>
    <font>
      <sz val="10"/>
      <color theme="1"/>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sz val="11"/>
      <color rgb="FF9C0006"/>
      <name val="宋体"/>
      <charset val="0"/>
      <scheme val="minor"/>
    </font>
    <font>
      <b/>
      <sz val="11"/>
      <color theme="1"/>
      <name val="宋体"/>
      <charset val="0"/>
      <scheme val="minor"/>
    </font>
    <font>
      <b/>
      <sz val="11"/>
      <color rgb="FFFFFFFF"/>
      <name val="宋体"/>
      <charset val="0"/>
      <scheme val="minor"/>
    </font>
    <font>
      <sz val="11"/>
      <color rgb="FFFF0000"/>
      <name val="宋体"/>
      <charset val="0"/>
      <scheme val="minor"/>
    </font>
    <font>
      <i/>
      <sz val="11"/>
      <color rgb="FF7F7F7F"/>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b/>
      <sz val="15"/>
      <color theme="3"/>
      <name val="宋体"/>
      <charset val="134"/>
      <scheme val="minor"/>
    </font>
    <font>
      <b/>
      <sz val="11"/>
      <color rgb="FF3F3F3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sz val="11"/>
      <color rgb="FF0061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theme="9"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rgb="FFF2F2F2"/>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bgColor indexed="64"/>
      </patternFill>
    </fill>
  </fills>
  <borders count="18">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right style="thin">
        <color auto="true"/>
      </right>
      <top style="thin">
        <color auto="true"/>
      </top>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1">
    <xf numFmtId="0" fontId="0" fillId="0" borderId="0">
      <alignment vertical="center"/>
    </xf>
    <xf numFmtId="0" fontId="14" fillId="19" borderId="0" applyNumberFormat="false" applyBorder="false" applyAlignment="false" applyProtection="false">
      <alignment vertical="center"/>
    </xf>
    <xf numFmtId="0" fontId="13" fillId="21" borderId="0" applyNumberFormat="false" applyBorder="false" applyAlignment="false" applyProtection="false">
      <alignment vertical="center"/>
    </xf>
    <xf numFmtId="0" fontId="26" fillId="23" borderId="15" applyNumberFormat="false" applyAlignment="false" applyProtection="false">
      <alignment vertical="center"/>
    </xf>
    <xf numFmtId="0" fontId="19" fillId="11" borderId="12" applyNumberFormat="false" applyAlignment="false" applyProtection="false">
      <alignment vertical="center"/>
    </xf>
    <xf numFmtId="0" fontId="6" fillId="0" borderId="0"/>
    <xf numFmtId="0" fontId="17" fillId="9" borderId="0" applyNumberFormat="false" applyBorder="false" applyAlignment="false" applyProtection="false">
      <alignment vertical="center"/>
    </xf>
    <xf numFmtId="0" fontId="25" fillId="0" borderId="13"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23" fillId="0" borderId="13" applyNumberFormat="false" applyFill="false" applyAlignment="false" applyProtection="false">
      <alignment vertical="center"/>
    </xf>
    <xf numFmtId="0" fontId="10" fillId="0" borderId="0">
      <alignment vertical="center"/>
    </xf>
    <xf numFmtId="0" fontId="13" fillId="1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3" fillId="10"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14" fillId="7" borderId="0" applyNumberFormat="false" applyBorder="false" applyAlignment="false" applyProtection="false">
      <alignment vertical="center"/>
    </xf>
    <xf numFmtId="0" fontId="24" fillId="0" borderId="14" applyNumberFormat="false" applyFill="false" applyAlignment="false" applyProtection="false">
      <alignment vertical="center"/>
    </xf>
    <xf numFmtId="0" fontId="18" fillId="0" borderId="11" applyNumberFormat="false" applyFill="false" applyAlignment="false" applyProtection="false">
      <alignment vertical="center"/>
    </xf>
    <xf numFmtId="0" fontId="13" fillId="13" borderId="0" applyNumberFormat="false" applyBorder="false" applyAlignment="false" applyProtection="false">
      <alignment vertical="center"/>
    </xf>
    <xf numFmtId="0" fontId="13" fillId="16" borderId="0" applyNumberFormat="false" applyBorder="false" applyAlignment="false" applyProtection="false">
      <alignment vertical="center"/>
    </xf>
    <xf numFmtId="0" fontId="14" fillId="8"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2" fillId="0" borderId="0" applyNumberFormat="false" applyFill="false" applyBorder="false" applyAlignment="false" applyProtection="false">
      <alignment vertical="center"/>
    </xf>
    <xf numFmtId="0" fontId="27" fillId="0" borderId="0" applyNumberFormat="false" applyFill="false" applyBorder="false" applyAlignment="false" applyProtection="false">
      <alignment vertical="center"/>
    </xf>
    <xf numFmtId="0" fontId="13" fillId="25" borderId="0" applyNumberFormat="false" applyBorder="false" applyAlignment="false" applyProtection="false">
      <alignment vertical="center"/>
    </xf>
    <xf numFmtId="0" fontId="29" fillId="0" borderId="16"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3" fillId="18"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13" fillId="20" borderId="0" applyNumberFormat="false" applyBorder="false" applyAlignment="false" applyProtection="false">
      <alignment vertical="center"/>
    </xf>
    <xf numFmtId="0" fontId="0" fillId="28" borderId="17" applyNumberFormat="false" applyFont="false" applyAlignment="false" applyProtection="false">
      <alignment vertical="center"/>
    </xf>
    <xf numFmtId="0" fontId="14" fillId="12" borderId="0" applyNumberFormat="false" applyBorder="false" applyAlignment="false" applyProtection="false">
      <alignment vertical="center"/>
    </xf>
    <xf numFmtId="0" fontId="30" fillId="27" borderId="0" applyNumberFormat="false" applyBorder="false" applyAlignment="false" applyProtection="false">
      <alignment vertical="center"/>
    </xf>
    <xf numFmtId="0" fontId="13" fillId="30" borderId="0" applyNumberFormat="false" applyBorder="false" applyAlignment="false" applyProtection="false">
      <alignment vertical="center"/>
    </xf>
    <xf numFmtId="0" fontId="28" fillId="24" borderId="0" applyNumberFormat="false" applyBorder="false" applyAlignment="false" applyProtection="false">
      <alignment vertical="center"/>
    </xf>
    <xf numFmtId="0" fontId="31" fillId="23" borderId="10" applyNumberFormat="false" applyAlignment="false" applyProtection="false">
      <alignment vertical="center"/>
    </xf>
    <xf numFmtId="0" fontId="14" fillId="29" borderId="0" applyNumberFormat="false" applyBorder="false" applyAlignment="false" applyProtection="false">
      <alignment vertical="center"/>
    </xf>
    <xf numFmtId="0" fontId="14" fillId="31" borderId="0" applyNumberFormat="false" applyBorder="false" applyAlignment="false" applyProtection="false">
      <alignment vertical="center"/>
    </xf>
    <xf numFmtId="0" fontId="14" fillId="15" borderId="0" applyNumberFormat="false" applyBorder="false" applyAlignment="false" applyProtection="false">
      <alignment vertical="center"/>
    </xf>
    <xf numFmtId="0" fontId="14" fillId="22" borderId="0" applyNumberFormat="false" applyBorder="false" applyAlignment="false" applyProtection="false">
      <alignment vertical="center"/>
    </xf>
    <xf numFmtId="0" fontId="14" fillId="17"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4" fillId="2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4" fillId="32" borderId="0" applyNumberFormat="false" applyBorder="false" applyAlignment="false" applyProtection="false">
      <alignment vertical="center"/>
    </xf>
    <xf numFmtId="0" fontId="13" fillId="6" borderId="0" applyNumberFormat="false" applyBorder="false" applyAlignment="false" applyProtection="false">
      <alignment vertical="center"/>
    </xf>
    <xf numFmtId="0" fontId="15" fillId="5" borderId="10" applyNumberFormat="false" applyAlignment="false" applyProtection="false">
      <alignment vertical="center"/>
    </xf>
    <xf numFmtId="0" fontId="13" fillId="4" borderId="0" applyNumberFormat="false" applyBorder="false" applyAlignment="false" applyProtection="false">
      <alignment vertical="center"/>
    </xf>
    <xf numFmtId="0" fontId="14" fillId="3" borderId="0" applyNumberFormat="false" applyBorder="false" applyAlignment="false" applyProtection="false">
      <alignment vertical="center"/>
    </xf>
    <xf numFmtId="0" fontId="13" fillId="2" borderId="0" applyNumberFormat="false" applyBorder="false" applyAlignment="false" applyProtection="false">
      <alignment vertical="center"/>
    </xf>
  </cellStyleXfs>
  <cellXfs count="48">
    <xf numFmtId="0" fontId="0" fillId="0" borderId="0" xfId="0">
      <alignment vertical="center"/>
    </xf>
    <xf numFmtId="0" fontId="1" fillId="0" borderId="0" xfId="0" applyFont="true" applyAlignment="true">
      <alignment horizontal="center" vertical="center"/>
    </xf>
    <xf numFmtId="0" fontId="2" fillId="0" borderId="0" xfId="0" applyFont="true" applyAlignment="true">
      <alignment horizontal="right" vertical="center"/>
    </xf>
    <xf numFmtId="0" fontId="3" fillId="0" borderId="1" xfId="0" applyFont="true" applyBorder="true" applyAlignment="true">
      <alignment horizontal="center" vertical="center"/>
    </xf>
    <xf numFmtId="0" fontId="4" fillId="0" borderId="2" xfId="0" applyFont="true" applyBorder="true" applyAlignment="true">
      <alignment horizontal="center" vertical="center"/>
    </xf>
    <xf numFmtId="0" fontId="4" fillId="0" borderId="3" xfId="0" applyFont="true" applyBorder="true" applyAlignment="true">
      <alignment horizontal="center" vertical="center"/>
    </xf>
    <xf numFmtId="0" fontId="4" fillId="0" borderId="1" xfId="0" applyFont="true" applyBorder="true" applyAlignment="true">
      <alignment horizontal="center" vertical="center"/>
    </xf>
    <xf numFmtId="0" fontId="0" fillId="0" borderId="0" xfId="0" applyAlignment="true">
      <alignment vertical="center" wrapText="true"/>
    </xf>
    <xf numFmtId="0" fontId="3" fillId="0" borderId="4" xfId="0" applyFont="true" applyBorder="true" applyAlignment="true">
      <alignment horizontal="center" vertical="center"/>
    </xf>
    <xf numFmtId="0" fontId="3" fillId="0" borderId="2" xfId="0" applyFont="true" applyBorder="true" applyAlignment="true">
      <alignment horizontal="right" vertical="center"/>
    </xf>
    <xf numFmtId="0" fontId="5" fillId="0" borderId="1"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2" xfId="0" applyFont="true" applyBorder="true" applyAlignment="true">
      <alignment horizontal="center" vertical="center" wrapText="true"/>
    </xf>
    <xf numFmtId="0" fontId="4" fillId="0" borderId="1" xfId="0" applyFont="true" applyBorder="true" applyAlignment="true">
      <alignment horizontal="left" vertical="center"/>
    </xf>
    <xf numFmtId="0" fontId="3" fillId="0" borderId="5" xfId="0" applyFont="true" applyBorder="true" applyAlignment="true">
      <alignment horizontal="center" vertical="center"/>
    </xf>
    <xf numFmtId="0" fontId="3" fillId="0" borderId="6" xfId="0" applyFont="true" applyBorder="true" applyAlignment="true">
      <alignment horizontal="center" vertical="center"/>
    </xf>
    <xf numFmtId="0" fontId="0" fillId="0" borderId="1" xfId="0" applyBorder="true">
      <alignment vertical="center"/>
    </xf>
    <xf numFmtId="0" fontId="6" fillId="0" borderId="0" xfId="5" applyFill="true" applyAlignment="true">
      <alignment vertical="center"/>
    </xf>
    <xf numFmtId="0" fontId="6" fillId="0" borderId="0" xfId="5" applyFill="true" applyAlignment="true">
      <alignment horizontal="center" vertical="center"/>
    </xf>
    <xf numFmtId="176" fontId="7" fillId="0" borderId="0" xfId="5" applyNumberFormat="true" applyFont="true" applyFill="true" applyAlignment="true" applyProtection="true">
      <alignment horizontal="center" vertical="center" wrapText="true"/>
      <protection locked="false"/>
    </xf>
    <xf numFmtId="176" fontId="7" fillId="0" borderId="0" xfId="5" applyNumberFormat="true" applyFont="true" applyFill="true" applyAlignment="true" applyProtection="true">
      <alignment horizontal="center" vertical="center"/>
      <protection locked="false"/>
    </xf>
    <xf numFmtId="0" fontId="8" fillId="0" borderId="0" xfId="5" applyNumberFormat="true" applyFont="true" applyFill="true" applyAlignment="true" applyProtection="true">
      <alignment vertical="center"/>
      <protection locked="false"/>
    </xf>
    <xf numFmtId="0" fontId="8" fillId="0" borderId="0" xfId="5" applyNumberFormat="true" applyFont="true" applyFill="true" applyAlignment="true" applyProtection="true">
      <alignment horizontal="center" vertical="center"/>
      <protection locked="false"/>
    </xf>
    <xf numFmtId="0" fontId="8" fillId="0" borderId="0" xfId="5" applyNumberFormat="true" applyFont="true" applyFill="true" applyAlignment="true" applyProtection="true">
      <alignment horizontal="right" vertical="center"/>
      <protection locked="false"/>
    </xf>
    <xf numFmtId="0" fontId="9" fillId="0" borderId="1" xfId="5" applyNumberFormat="true" applyFont="true" applyFill="true" applyBorder="true" applyAlignment="true" applyProtection="true">
      <alignment horizontal="center" vertical="center"/>
    </xf>
    <xf numFmtId="176" fontId="9" fillId="0" borderId="1" xfId="5" applyNumberFormat="true" applyFont="true" applyFill="true" applyBorder="true" applyAlignment="true" applyProtection="true">
      <alignment horizontal="center" vertical="center"/>
    </xf>
    <xf numFmtId="0" fontId="9" fillId="0" borderId="1" xfId="5" applyNumberFormat="true" applyFont="true" applyBorder="true" applyAlignment="true" applyProtection="true">
      <alignment horizontal="center" vertical="center"/>
    </xf>
    <xf numFmtId="0" fontId="10" fillId="0" borderId="1" xfId="5" applyFont="true" applyFill="true" applyBorder="true" applyAlignment="true" applyProtection="true">
      <alignment horizontal="left" vertical="center"/>
      <protection locked="false"/>
    </xf>
    <xf numFmtId="0" fontId="10" fillId="0" borderId="1" xfId="5" applyFont="true" applyFill="true" applyBorder="true" applyAlignment="true">
      <alignment horizontal="center" vertical="center"/>
    </xf>
    <xf numFmtId="0" fontId="6" fillId="0" borderId="1" xfId="5" applyFill="true" applyBorder="true" applyAlignment="true">
      <alignment vertical="center"/>
    </xf>
    <xf numFmtId="0" fontId="10" fillId="0" borderId="1" xfId="5" applyFont="true" applyFill="true" applyBorder="true" applyAlignment="true">
      <alignment horizontal="center" vertical="center" shrinkToFit="true"/>
    </xf>
    <xf numFmtId="49" fontId="10" fillId="0" borderId="1" xfId="5" applyNumberFormat="true" applyFont="true" applyFill="true" applyBorder="true" applyAlignment="true" applyProtection="true">
      <alignment horizontal="left" vertical="center"/>
      <protection locked="false"/>
    </xf>
    <xf numFmtId="0" fontId="9" fillId="0" borderId="1" xfId="5" applyFont="true" applyFill="true" applyBorder="true" applyAlignment="true">
      <alignment horizontal="center" vertical="center"/>
    </xf>
    <xf numFmtId="0" fontId="11" fillId="0" borderId="1" xfId="0" applyFont="true" applyFill="true" applyBorder="true" applyAlignment="true">
      <alignment vertical="center"/>
    </xf>
    <xf numFmtId="0" fontId="10" fillId="0" borderId="1" xfId="0" applyFont="true" applyFill="true" applyBorder="true" applyAlignment="true">
      <alignment horizontal="center" vertical="center"/>
    </xf>
    <xf numFmtId="0" fontId="11" fillId="0" borderId="1" xfId="10" applyFont="true" applyBorder="true">
      <alignment vertical="center"/>
    </xf>
    <xf numFmtId="0" fontId="0" fillId="0" borderId="7" xfId="0" applyFont="true" applyBorder="true" applyAlignment="true">
      <alignment horizontal="center" vertical="center"/>
    </xf>
    <xf numFmtId="0" fontId="0" fillId="0" borderId="1" xfId="0" applyFont="true" applyBorder="true" applyAlignment="true">
      <alignment horizontal="center" vertical="center"/>
    </xf>
    <xf numFmtId="0" fontId="0" fillId="0" borderId="8" xfId="0" applyFont="true" applyBorder="true" applyAlignment="true">
      <alignment horizontal="center" vertical="center"/>
    </xf>
    <xf numFmtId="0" fontId="0" fillId="0" borderId="1" xfId="0" applyBorder="true" applyAlignment="true">
      <alignment horizontal="left" vertical="center"/>
    </xf>
    <xf numFmtId="0" fontId="0" fillId="0" borderId="1" xfId="0" applyBorder="true" applyAlignment="true">
      <alignment horizontal="center" vertical="center"/>
    </xf>
    <xf numFmtId="0" fontId="0" fillId="0" borderId="1" xfId="0" applyFont="true" applyBorder="true" applyAlignment="true">
      <alignment horizontal="center" vertical="center" wrapText="true"/>
    </xf>
    <xf numFmtId="0" fontId="0" fillId="0" borderId="1" xfId="0" applyBorder="true" applyAlignment="true">
      <alignment horizontal="center" vertical="center" wrapText="true"/>
    </xf>
    <xf numFmtId="0" fontId="12" fillId="0" borderId="0" xfId="0" applyFont="true">
      <alignment vertical="center"/>
    </xf>
    <xf numFmtId="0" fontId="5" fillId="0" borderId="2" xfId="0" applyFont="true" applyBorder="true" applyAlignment="true">
      <alignment horizontal="center" vertical="center"/>
    </xf>
    <xf numFmtId="0" fontId="5" fillId="0" borderId="9" xfId="0" applyFont="true" applyBorder="true" applyAlignment="true">
      <alignment horizontal="center" vertical="center"/>
    </xf>
    <xf numFmtId="0" fontId="0" fillId="0" borderId="0" xfId="0" applyAlignment="true">
      <alignment horizontal="center" vertical="center" wrapText="true"/>
    </xf>
    <xf numFmtId="0" fontId="5" fillId="0" borderId="3" xfId="0" applyFont="true" applyBorder="true" applyAlignment="true">
      <alignment horizontal="center" vertical="center"/>
    </xf>
  </cellXfs>
  <cellStyles count="51">
    <cellStyle name="常规" xfId="0" builtinId="0"/>
    <cellStyle name="60% - 强调文字颜色 6" xfId="1" builtinId="52"/>
    <cellStyle name="20% - 强调文字颜色 6" xfId="2" builtinId="50"/>
    <cellStyle name="输出" xfId="3" builtinId="21"/>
    <cellStyle name="检查单元格" xfId="4" builtinId="23"/>
    <cellStyle name="常规_批复表2015" xfId="5"/>
    <cellStyle name="差" xfId="6" builtinId="27"/>
    <cellStyle name="标题 1" xfId="7" builtinId="16"/>
    <cellStyle name="解释性文本" xfId="8" builtinId="53"/>
    <cellStyle name="标题 2" xfId="9" builtinId="17"/>
    <cellStyle name="常规 2 3" xfId="10"/>
    <cellStyle name="40% - 强调文字颜色 5" xfId="11" builtinId="47"/>
    <cellStyle name="千位分隔[0]" xfId="12" builtinId="6"/>
    <cellStyle name="40% - 强调文字颜色 6" xfId="13" builtinId="51"/>
    <cellStyle name="超链接" xfId="14" builtinId="8"/>
    <cellStyle name="强调文字颜色 5" xfId="15" builtinId="45"/>
    <cellStyle name="标题 3" xfId="16" builtinId="18"/>
    <cellStyle name="汇总" xfId="17" builtinId="25"/>
    <cellStyle name="20% - 强调文字颜色 1" xfId="18" builtinId="30"/>
    <cellStyle name="40% - 强调文字颜色 1" xfId="19" builtinId="31"/>
    <cellStyle name="强调文字颜色 6" xfId="20" builtinId="49"/>
    <cellStyle name="千位分隔" xfId="21" builtinId="3"/>
    <cellStyle name="标题" xfId="22" builtinId="15"/>
    <cellStyle name="已访问的超链接" xfId="23" builtinId="9"/>
    <cellStyle name="40% - 强调文字颜色 4" xfId="24" builtinId="43"/>
    <cellStyle name="链接单元格" xfId="25" builtinId="24"/>
    <cellStyle name="标题 4" xfId="26" builtinId="19"/>
    <cellStyle name="20% - 强调文字颜色 2" xfId="27" builtinId="34"/>
    <cellStyle name="货币[0]" xfId="28" builtinId="7"/>
    <cellStyle name="警告文本" xfId="29" builtinId="11"/>
    <cellStyle name="40% - 强调文字颜色 2" xfId="30" builtinId="35"/>
    <cellStyle name="注释" xfId="31" builtinId="10"/>
    <cellStyle name="60% - 强调文字颜色 3" xfId="32" builtinId="40"/>
    <cellStyle name="好" xfId="33" builtinId="26"/>
    <cellStyle name="20% - 强调文字颜色 5" xfId="34" builtinId="46"/>
    <cellStyle name="适中" xfId="35" builtinId="28"/>
    <cellStyle name="计算" xfId="36" builtinId="22"/>
    <cellStyle name="强调文字颜色 1" xfId="37" builtinId="29"/>
    <cellStyle name="60% - 强调文字颜色 4" xfId="38" builtinId="44"/>
    <cellStyle name="60% - 强调文字颜色 1" xfId="39" builtinId="32"/>
    <cellStyle name="强调文字颜色 2" xfId="40" builtinId="33"/>
    <cellStyle name="60% - 强调文字颜色 5" xfId="41" builtinId="48"/>
    <cellStyle name="百分比" xfId="42" builtinId="5"/>
    <cellStyle name="60% - 强调文字颜色 2" xfId="43" builtinId="36"/>
    <cellStyle name="货币" xfId="44" builtinId="4"/>
    <cellStyle name="强调文字颜色 3" xfId="45" builtinId="37"/>
    <cellStyle name="20% - 强调文字颜色 3" xfId="46" builtinId="38"/>
    <cellStyle name="输入" xfId="47" builtinId="20"/>
    <cellStyle name="40% - 强调文字颜色 3" xfId="48" builtinId="39"/>
    <cellStyle name="强调文字颜色 4" xfId="49" builtinId="41"/>
    <cellStyle name="20% - 强调文字颜色 4" xfId="50"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workbookViewId="0">
      <selection activeCell="E10" sqref="E10"/>
    </sheetView>
  </sheetViews>
  <sheetFormatPr defaultColWidth="8.88333333333333" defaultRowHeight="13.5"/>
  <cols>
    <col min="1" max="1" width="20.5" customWidth="true"/>
    <col min="2" max="2" width="13.5" customWidth="true"/>
    <col min="3" max="3" width="30.75" customWidth="true"/>
    <col min="4" max="4" width="11.75" customWidth="true"/>
    <col min="5" max="5" width="12.75" customWidth="true"/>
    <col min="6" max="6" width="12.5" customWidth="true"/>
  </cols>
  <sheetData>
    <row r="1" ht="24" customHeight="true" spans="1:1">
      <c r="A1" t="s">
        <v>0</v>
      </c>
    </row>
    <row r="2" ht="45.95" customHeight="true" spans="1:6">
      <c r="A2" s="1" t="s">
        <v>1</v>
      </c>
      <c r="B2" s="1"/>
      <c r="C2" s="1"/>
      <c r="D2" s="1"/>
      <c r="E2" s="1"/>
      <c r="F2" s="1"/>
    </row>
    <row r="3" ht="21" customHeight="true" spans="1:6">
      <c r="A3" s="2" t="s">
        <v>2</v>
      </c>
      <c r="B3" s="2"/>
      <c r="C3" s="2"/>
      <c r="D3" s="2"/>
      <c r="E3" s="2"/>
      <c r="F3" s="2"/>
    </row>
    <row r="4" ht="27.95" customHeight="true" spans="1:6">
      <c r="A4" s="11" t="s">
        <v>3</v>
      </c>
      <c r="B4" s="11"/>
      <c r="C4" s="44" t="s">
        <v>4</v>
      </c>
      <c r="D4" s="45"/>
      <c r="E4" s="45"/>
      <c r="F4" s="47"/>
    </row>
    <row r="5" ht="24.95" customHeight="true" spans="1:6">
      <c r="A5" s="37" t="s">
        <v>5</v>
      </c>
      <c r="B5" s="37" t="s">
        <v>6</v>
      </c>
      <c r="C5" s="37" t="s">
        <v>5</v>
      </c>
      <c r="D5" s="37" t="s">
        <v>7</v>
      </c>
      <c r="E5" s="37" t="s">
        <v>8</v>
      </c>
      <c r="F5" s="37" t="s">
        <v>9</v>
      </c>
    </row>
    <row r="6" ht="18" customHeight="true" spans="1:6">
      <c r="A6" s="39" t="s">
        <v>10</v>
      </c>
      <c r="B6" s="40">
        <v>911.03</v>
      </c>
      <c r="C6" s="16" t="s">
        <v>11</v>
      </c>
      <c r="D6" s="16"/>
      <c r="E6" s="16"/>
      <c r="F6" s="16"/>
    </row>
    <row r="7" ht="18" customHeight="true" spans="1:6">
      <c r="A7" s="39" t="s">
        <v>12</v>
      </c>
      <c r="B7" s="40"/>
      <c r="C7" s="16" t="s">
        <v>13</v>
      </c>
      <c r="D7" s="16"/>
      <c r="E7" s="16"/>
      <c r="F7" s="16"/>
    </row>
    <row r="8" ht="18" customHeight="true" spans="1:6">
      <c r="A8" s="39" t="s">
        <v>14</v>
      </c>
      <c r="B8" s="40"/>
      <c r="C8" s="16" t="s">
        <v>15</v>
      </c>
      <c r="D8" s="16"/>
      <c r="E8" s="16"/>
      <c r="F8" s="16"/>
    </row>
    <row r="9" ht="18" customHeight="true" spans="1:6">
      <c r="A9" s="39" t="s">
        <v>16</v>
      </c>
      <c r="B9" s="40"/>
      <c r="C9" s="16" t="s">
        <v>17</v>
      </c>
      <c r="D9" s="34">
        <v>820.24</v>
      </c>
      <c r="E9" s="34">
        <v>820.24</v>
      </c>
      <c r="F9" s="16"/>
    </row>
    <row r="10" ht="18" customHeight="true" spans="1:6">
      <c r="A10" s="39" t="s">
        <v>18</v>
      </c>
      <c r="B10" s="40"/>
      <c r="C10" s="16" t="s">
        <v>19</v>
      </c>
      <c r="D10" s="16"/>
      <c r="E10" s="16"/>
      <c r="F10" s="16"/>
    </row>
    <row r="11" ht="18" customHeight="true" spans="1:6">
      <c r="A11" s="16"/>
      <c r="B11" s="16"/>
      <c r="C11" s="16" t="s">
        <v>20</v>
      </c>
      <c r="D11" s="16"/>
      <c r="E11" s="16"/>
      <c r="F11" s="16"/>
    </row>
    <row r="12" ht="18" customHeight="true" spans="1:6">
      <c r="A12" s="16"/>
      <c r="B12" s="16"/>
      <c r="C12" s="16" t="s">
        <v>21</v>
      </c>
      <c r="D12" s="34"/>
      <c r="E12" s="34"/>
      <c r="F12" s="16"/>
    </row>
    <row r="13" ht="18" customHeight="true" spans="1:6">
      <c r="A13" s="16"/>
      <c r="B13" s="16"/>
      <c r="C13" s="16" t="s">
        <v>22</v>
      </c>
      <c r="D13" s="34">
        <v>51.88</v>
      </c>
      <c r="E13" s="34">
        <v>51.88</v>
      </c>
      <c r="F13" s="16"/>
    </row>
    <row r="14" ht="18" customHeight="true" spans="1:6">
      <c r="A14" s="16"/>
      <c r="B14" s="16"/>
      <c r="C14" s="16" t="s">
        <v>23</v>
      </c>
      <c r="D14" s="16"/>
      <c r="E14" s="16"/>
      <c r="F14" s="16"/>
    </row>
    <row r="15" ht="18" customHeight="true" spans="1:6">
      <c r="A15" s="16"/>
      <c r="B15" s="16"/>
      <c r="C15" s="16" t="s">
        <v>24</v>
      </c>
      <c r="D15" s="16"/>
      <c r="E15" s="16"/>
      <c r="F15" s="16"/>
    </row>
    <row r="16" ht="18" customHeight="true" spans="1:10">
      <c r="A16" s="16"/>
      <c r="B16" s="16"/>
      <c r="C16" s="16" t="s">
        <v>25</v>
      </c>
      <c r="D16" s="16"/>
      <c r="E16" s="16"/>
      <c r="F16" s="16"/>
      <c r="J16" s="43"/>
    </row>
    <row r="17" ht="18" customHeight="true" spans="1:6">
      <c r="A17" s="16"/>
      <c r="B17" s="16"/>
      <c r="C17" s="16" t="s">
        <v>26</v>
      </c>
      <c r="D17" s="16"/>
      <c r="E17" s="16"/>
      <c r="F17" s="16"/>
    </row>
    <row r="18" ht="18" customHeight="true" spans="1:6">
      <c r="A18" s="16"/>
      <c r="B18" s="16"/>
      <c r="C18" s="16" t="s">
        <v>27</v>
      </c>
      <c r="D18" s="16"/>
      <c r="E18" s="16"/>
      <c r="F18" s="16"/>
    </row>
    <row r="19" ht="18" customHeight="true" spans="1:6">
      <c r="A19" s="16"/>
      <c r="B19" s="16"/>
      <c r="C19" s="16" t="s">
        <v>28</v>
      </c>
      <c r="D19" s="16"/>
      <c r="E19" s="16"/>
      <c r="F19" s="16"/>
    </row>
    <row r="20" ht="18" customHeight="true" spans="1:6">
      <c r="A20" s="16"/>
      <c r="B20" s="16"/>
      <c r="C20" s="16" t="s">
        <v>29</v>
      </c>
      <c r="D20" s="16"/>
      <c r="E20" s="16"/>
      <c r="F20" s="16"/>
    </row>
    <row r="21" ht="18" customHeight="true" spans="1:6">
      <c r="A21" s="16"/>
      <c r="B21" s="16"/>
      <c r="C21" s="16" t="s">
        <v>30</v>
      </c>
      <c r="D21" s="16"/>
      <c r="E21" s="16"/>
      <c r="F21" s="16"/>
    </row>
    <row r="22" ht="18" customHeight="true" spans="1:6">
      <c r="A22" s="16"/>
      <c r="B22" s="16"/>
      <c r="C22" s="16" t="s">
        <v>31</v>
      </c>
      <c r="D22" s="16"/>
      <c r="E22" s="16"/>
      <c r="F22" s="16"/>
    </row>
    <row r="23" ht="18" customHeight="true" spans="1:6">
      <c r="A23" s="16"/>
      <c r="B23" s="16"/>
      <c r="C23" s="16" t="s">
        <v>32</v>
      </c>
      <c r="D23" s="16"/>
      <c r="E23" s="16"/>
      <c r="F23" s="16"/>
    </row>
    <row r="24" ht="18" customHeight="true" spans="1:6">
      <c r="A24" s="16"/>
      <c r="B24" s="16"/>
      <c r="C24" s="16" t="s">
        <v>33</v>
      </c>
      <c r="D24" s="16"/>
      <c r="E24" s="16"/>
      <c r="F24" s="16"/>
    </row>
    <row r="25" ht="18" customHeight="true" spans="1:6">
      <c r="A25" s="16"/>
      <c r="B25" s="16"/>
      <c r="C25" s="16" t="s">
        <v>34</v>
      </c>
      <c r="D25" s="40">
        <v>38.91</v>
      </c>
      <c r="E25" s="40">
        <v>38.91</v>
      </c>
      <c r="F25" s="16"/>
    </row>
    <row r="26" ht="18" customHeight="true" spans="1:6">
      <c r="A26" s="16"/>
      <c r="B26" s="16"/>
      <c r="C26" s="16" t="s">
        <v>35</v>
      </c>
      <c r="D26" s="16"/>
      <c r="E26" s="16"/>
      <c r="F26" s="16"/>
    </row>
    <row r="27" ht="18" customHeight="true" spans="1:6">
      <c r="A27" s="16"/>
      <c r="B27" s="16"/>
      <c r="C27" s="16" t="s">
        <v>36</v>
      </c>
      <c r="D27" s="16"/>
      <c r="E27" s="16"/>
      <c r="F27" s="16"/>
    </row>
    <row r="28" ht="18" customHeight="true" spans="1:6">
      <c r="A28" s="16"/>
      <c r="B28" s="16"/>
      <c r="C28" s="16" t="s">
        <v>37</v>
      </c>
      <c r="D28" s="16"/>
      <c r="E28" s="16"/>
      <c r="F28" s="16"/>
    </row>
    <row r="29" ht="18" customHeight="true" spans="1:6">
      <c r="A29" s="16"/>
      <c r="B29" s="16"/>
      <c r="C29" s="16" t="s">
        <v>38</v>
      </c>
      <c r="D29" s="16"/>
      <c r="E29" s="16"/>
      <c r="F29" s="16"/>
    </row>
    <row r="30" ht="18" customHeight="true" spans="1:6">
      <c r="A30" s="16"/>
      <c r="B30" s="16"/>
      <c r="C30" s="16" t="s">
        <v>39</v>
      </c>
      <c r="D30" s="16"/>
      <c r="E30" s="16"/>
      <c r="F30" s="16"/>
    </row>
    <row r="31" ht="18" customHeight="true" spans="1:6">
      <c r="A31" s="16"/>
      <c r="B31" s="16"/>
      <c r="C31" s="16" t="s">
        <v>40</v>
      </c>
      <c r="D31" s="16"/>
      <c r="E31" s="16"/>
      <c r="F31" s="16"/>
    </row>
    <row r="32" ht="18" customHeight="true" spans="1:6">
      <c r="A32" s="16"/>
      <c r="B32" s="16"/>
      <c r="C32" s="16" t="s">
        <v>41</v>
      </c>
      <c r="D32" s="16"/>
      <c r="E32" s="16"/>
      <c r="F32" s="16"/>
    </row>
    <row r="33" ht="18" customHeight="true" spans="1:6">
      <c r="A33" s="16"/>
      <c r="B33" s="16"/>
      <c r="C33" s="16" t="s">
        <v>42</v>
      </c>
      <c r="D33" s="16"/>
      <c r="E33" s="16"/>
      <c r="F33" s="16"/>
    </row>
    <row r="34" ht="18" customHeight="true" spans="1:6">
      <c r="A34" s="16"/>
      <c r="B34" s="16"/>
      <c r="C34" s="16" t="s">
        <v>43</v>
      </c>
      <c r="D34" s="16"/>
      <c r="E34" s="16"/>
      <c r="F34" s="16"/>
    </row>
    <row r="35" ht="18" customHeight="true" spans="1:6">
      <c r="A35" s="16"/>
      <c r="B35" s="16"/>
      <c r="C35" s="16" t="s">
        <v>44</v>
      </c>
      <c r="D35" s="16"/>
      <c r="E35" s="16"/>
      <c r="F35" s="16"/>
    </row>
    <row r="36" ht="18" customHeight="true" spans="1:6">
      <c r="A36" s="16" t="s">
        <v>45</v>
      </c>
      <c r="B36" s="40">
        <v>911.03</v>
      </c>
      <c r="C36" s="16" t="s">
        <v>46</v>
      </c>
      <c r="D36" s="40">
        <f>SUM(D9:D35)</f>
        <v>911.03</v>
      </c>
      <c r="E36" s="40">
        <f>SUM(E9:E35)</f>
        <v>911.03</v>
      </c>
      <c r="F36" s="16"/>
    </row>
    <row r="37" ht="18" customHeight="true" spans="1:6">
      <c r="A37" s="16" t="s">
        <v>47</v>
      </c>
      <c r="B37" s="16"/>
      <c r="C37" s="16" t="s">
        <v>48</v>
      </c>
      <c r="D37" s="40"/>
      <c r="E37" s="40"/>
      <c r="F37" s="16"/>
    </row>
    <row r="38" ht="18" customHeight="true" spans="1:6">
      <c r="A38" s="16" t="s">
        <v>49</v>
      </c>
      <c r="B38" s="40">
        <f>SUM(B11:B37)</f>
        <v>911.03</v>
      </c>
      <c r="C38" s="16" t="s">
        <v>50</v>
      </c>
      <c r="D38" s="40">
        <v>911.03</v>
      </c>
      <c r="E38" s="40">
        <v>911.03</v>
      </c>
      <c r="F38" s="16"/>
    </row>
    <row r="39" ht="41.1" customHeight="true" spans="1:6">
      <c r="A39" s="46" t="s">
        <v>51</v>
      </c>
      <c r="B39" s="46"/>
      <c r="C39" s="46"/>
      <c r="D39" s="46"/>
      <c r="E39" s="46"/>
      <c r="F39" s="46"/>
    </row>
  </sheetData>
  <mergeCells count="6">
    <mergeCell ref="A1:F1"/>
    <mergeCell ref="A2:F2"/>
    <mergeCell ref="A3:F3"/>
    <mergeCell ref="A4:B4"/>
    <mergeCell ref="C4:F4"/>
    <mergeCell ref="A39:F39"/>
  </mergeCells>
  <pageMargins left="0.196527777777778" right="0.118055555555556" top="1.0625" bottom="0.354166666666667" header="0.314583333333333" footer="0.236111111111111"/>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6" workbookViewId="0">
      <selection activeCell="C14" sqref="C14"/>
    </sheetView>
  </sheetViews>
  <sheetFormatPr defaultColWidth="8.88333333333333" defaultRowHeight="13.5"/>
  <cols>
    <col min="1" max="1" width="16.5" customWidth="true"/>
    <col min="2" max="2" width="51.25" customWidth="true"/>
    <col min="3" max="3" width="15.8833333333333" customWidth="true"/>
    <col min="4" max="4" width="14.25" customWidth="true"/>
    <col min="5" max="5" width="13.5" customWidth="true"/>
    <col min="6" max="6" width="15.3833333333333" customWidth="true"/>
    <col min="7" max="7" width="14.1333333333333" customWidth="true"/>
    <col min="8" max="8" width="13.5" customWidth="true"/>
    <col min="9" max="9" width="12.75" customWidth="true"/>
  </cols>
  <sheetData>
    <row r="1" ht="23.1" customHeight="true" spans="1:1">
      <c r="A1" t="s">
        <v>52</v>
      </c>
    </row>
    <row r="2" ht="45.95" customHeight="true" spans="1:9">
      <c r="A2" s="1" t="s">
        <v>53</v>
      </c>
      <c r="B2" s="1"/>
      <c r="C2" s="1"/>
      <c r="D2" s="1"/>
      <c r="E2" s="1"/>
      <c r="F2" s="1"/>
      <c r="G2" s="1"/>
      <c r="H2" s="1"/>
      <c r="I2" s="1"/>
    </row>
    <row r="3" ht="18" customHeight="true" spans="1:9">
      <c r="A3" s="2" t="s">
        <v>2</v>
      </c>
      <c r="B3" s="2"/>
      <c r="C3" s="2"/>
      <c r="D3" s="2"/>
      <c r="E3" s="2"/>
      <c r="F3" s="2"/>
      <c r="G3" s="2"/>
      <c r="H3" s="2"/>
      <c r="I3" s="2"/>
    </row>
    <row r="4" ht="39.95" customHeight="true" spans="1:9">
      <c r="A4" s="11" t="s">
        <v>5</v>
      </c>
      <c r="B4" s="11"/>
      <c r="C4" s="11" t="s">
        <v>54</v>
      </c>
      <c r="D4" s="11"/>
      <c r="E4" s="11"/>
      <c r="F4" s="11"/>
      <c r="G4" s="11"/>
      <c r="H4" s="11"/>
      <c r="I4" s="11" t="s">
        <v>47</v>
      </c>
    </row>
    <row r="5" ht="53.1" customHeight="true" spans="1:9">
      <c r="A5" s="10" t="s">
        <v>55</v>
      </c>
      <c r="B5" s="11" t="s">
        <v>56</v>
      </c>
      <c r="C5" s="11" t="s">
        <v>57</v>
      </c>
      <c r="D5" s="10" t="s">
        <v>58</v>
      </c>
      <c r="E5" s="10" t="s">
        <v>59</v>
      </c>
      <c r="F5" s="10" t="s">
        <v>60</v>
      </c>
      <c r="G5" s="10" t="s">
        <v>61</v>
      </c>
      <c r="H5" s="11" t="s">
        <v>62</v>
      </c>
      <c r="I5" s="11"/>
    </row>
    <row r="6" ht="29.25" customHeight="true" spans="1:9">
      <c r="A6" s="6">
        <v>204</v>
      </c>
      <c r="B6" s="33" t="s">
        <v>63</v>
      </c>
      <c r="C6" s="34">
        <v>820.24</v>
      </c>
      <c r="D6" s="34">
        <v>820.24</v>
      </c>
      <c r="E6" s="10"/>
      <c r="F6" s="10"/>
      <c r="G6" s="10"/>
      <c r="H6" s="11"/>
      <c r="I6" s="11"/>
    </row>
    <row r="7" ht="30" customHeight="true" spans="1:9">
      <c r="A7" s="6">
        <v>20402</v>
      </c>
      <c r="B7" s="33" t="s">
        <v>64</v>
      </c>
      <c r="C7" s="34">
        <f t="shared" ref="C7:C11" si="0">SUM(D7:E7)</f>
        <v>820.24</v>
      </c>
      <c r="D7" s="34">
        <v>820.24</v>
      </c>
      <c r="E7" s="6"/>
      <c r="F7" s="6"/>
      <c r="G7" s="6"/>
      <c r="H7" s="6"/>
      <c r="I7" s="6"/>
    </row>
    <row r="8" ht="30" customHeight="true" spans="1:9">
      <c r="A8" s="6">
        <v>2040201</v>
      </c>
      <c r="B8" s="33" t="s">
        <v>65</v>
      </c>
      <c r="C8" s="34">
        <f t="shared" si="0"/>
        <v>690.43</v>
      </c>
      <c r="D8" s="34">
        <v>690.43</v>
      </c>
      <c r="E8" s="6"/>
      <c r="F8" s="6"/>
      <c r="G8" s="6"/>
      <c r="H8" s="6"/>
      <c r="I8" s="6"/>
    </row>
    <row r="9" ht="30" customHeight="true" spans="1:9">
      <c r="A9" s="6">
        <v>2040250</v>
      </c>
      <c r="B9" s="33" t="s">
        <v>66</v>
      </c>
      <c r="C9" s="34">
        <f t="shared" si="0"/>
        <v>59.81</v>
      </c>
      <c r="D9" s="34">
        <v>59.81</v>
      </c>
      <c r="E9" s="6"/>
      <c r="F9" s="6"/>
      <c r="G9" s="6"/>
      <c r="H9" s="6"/>
      <c r="I9" s="6"/>
    </row>
    <row r="10" ht="30" customHeight="true" spans="1:9">
      <c r="A10" s="6">
        <v>2040202</v>
      </c>
      <c r="B10" s="33" t="s">
        <v>67</v>
      </c>
      <c r="C10" s="34">
        <f t="shared" si="0"/>
        <v>20</v>
      </c>
      <c r="D10" s="34">
        <v>20</v>
      </c>
      <c r="E10" s="6"/>
      <c r="F10" s="6"/>
      <c r="G10" s="6"/>
      <c r="H10" s="6"/>
      <c r="I10" s="6"/>
    </row>
    <row r="11" ht="30" customHeight="true" spans="1:9">
      <c r="A11" s="6">
        <v>2040220</v>
      </c>
      <c r="B11" s="33" t="s">
        <v>68</v>
      </c>
      <c r="C11" s="34">
        <f t="shared" si="0"/>
        <v>50</v>
      </c>
      <c r="D11" s="34">
        <v>50</v>
      </c>
      <c r="E11" s="6"/>
      <c r="F11" s="6"/>
      <c r="G11" s="6"/>
      <c r="H11" s="6"/>
      <c r="I11" s="6"/>
    </row>
    <row r="12" ht="30" customHeight="true" spans="1:9">
      <c r="A12" s="6">
        <v>208</v>
      </c>
      <c r="B12" s="33" t="s">
        <v>69</v>
      </c>
      <c r="C12" s="34">
        <f t="shared" ref="C12:C17" si="1">D12+E12</f>
        <v>51.88</v>
      </c>
      <c r="D12" s="34">
        <v>51.88</v>
      </c>
      <c r="E12" s="6"/>
      <c r="F12" s="6"/>
      <c r="G12" s="6"/>
      <c r="H12" s="6"/>
      <c r="I12" s="6"/>
    </row>
    <row r="13" ht="30" customHeight="true" spans="1:9">
      <c r="A13" s="6">
        <v>20805</v>
      </c>
      <c r="B13" s="35" t="s">
        <v>70</v>
      </c>
      <c r="C13" s="34">
        <f t="shared" si="1"/>
        <v>51.88</v>
      </c>
      <c r="D13" s="34">
        <v>51.88</v>
      </c>
      <c r="E13" s="6"/>
      <c r="F13" s="6"/>
      <c r="G13" s="6"/>
      <c r="H13" s="6"/>
      <c r="I13" s="6"/>
    </row>
    <row r="14" ht="30" customHeight="true" spans="1:9">
      <c r="A14" s="6">
        <v>2080505</v>
      </c>
      <c r="B14" s="33" t="s">
        <v>71</v>
      </c>
      <c r="C14" s="34">
        <f t="shared" si="1"/>
        <v>51.88</v>
      </c>
      <c r="D14" s="34">
        <v>51.88</v>
      </c>
      <c r="E14" s="6"/>
      <c r="F14" s="6"/>
      <c r="G14" s="6"/>
      <c r="H14" s="6"/>
      <c r="I14" s="6"/>
    </row>
    <row r="15" ht="30" customHeight="true" spans="1:9">
      <c r="A15" s="6">
        <v>221</v>
      </c>
      <c r="B15" s="33" t="s">
        <v>72</v>
      </c>
      <c r="C15" s="34">
        <f t="shared" si="1"/>
        <v>38.91</v>
      </c>
      <c r="D15" s="34">
        <v>38.91</v>
      </c>
      <c r="E15" s="6"/>
      <c r="F15" s="6"/>
      <c r="G15" s="6"/>
      <c r="H15" s="6"/>
      <c r="I15" s="6"/>
    </row>
    <row r="16" ht="30" customHeight="true" spans="1:9">
      <c r="A16" s="6">
        <v>22102</v>
      </c>
      <c r="B16" s="33" t="s">
        <v>73</v>
      </c>
      <c r="C16" s="34">
        <f t="shared" si="1"/>
        <v>38.91</v>
      </c>
      <c r="D16" s="34">
        <v>38.91</v>
      </c>
      <c r="E16" s="6"/>
      <c r="F16" s="6"/>
      <c r="G16" s="6"/>
      <c r="H16" s="6"/>
      <c r="I16" s="6"/>
    </row>
    <row r="17" ht="30" customHeight="true" spans="1:9">
      <c r="A17" s="6">
        <v>2210201</v>
      </c>
      <c r="B17" s="33" t="s">
        <v>74</v>
      </c>
      <c r="C17" s="34">
        <f t="shared" si="1"/>
        <v>38.91</v>
      </c>
      <c r="D17" s="34">
        <v>38.91</v>
      </c>
      <c r="E17" s="6"/>
      <c r="F17" s="6"/>
      <c r="G17" s="6"/>
      <c r="H17" s="6"/>
      <c r="I17" s="6"/>
    </row>
    <row r="18" ht="30" customHeight="true" spans="1:9">
      <c r="A18" s="6" t="s">
        <v>57</v>
      </c>
      <c r="B18" s="6"/>
      <c r="C18" s="34">
        <f>C6+C12+C15</f>
        <v>911.03</v>
      </c>
      <c r="D18" s="6">
        <v>911.03</v>
      </c>
      <c r="E18" s="6"/>
      <c r="F18" s="6"/>
      <c r="G18" s="6"/>
      <c r="H18" s="6"/>
      <c r="I18" s="6"/>
    </row>
    <row r="19" ht="72.95" customHeight="true" spans="1:9">
      <c r="A19" s="7" t="s">
        <v>75</v>
      </c>
      <c r="B19" s="7"/>
      <c r="C19" s="7"/>
      <c r="D19" s="7"/>
      <c r="E19" s="7"/>
      <c r="F19" s="7"/>
      <c r="G19" s="7"/>
      <c r="H19" s="7"/>
      <c r="I19" s="7"/>
    </row>
  </sheetData>
  <mergeCells count="7">
    <mergeCell ref="A1:I1"/>
    <mergeCell ref="A2:I2"/>
    <mergeCell ref="A3:I3"/>
    <mergeCell ref="A4:B4"/>
    <mergeCell ref="C4:H4"/>
    <mergeCell ref="A19:I19"/>
    <mergeCell ref="I4:I5"/>
  </mergeCells>
  <pageMargins left="0.865972222222222" right="0.236111111111111"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topLeftCell="A8" workbookViewId="0">
      <selection activeCell="D18" sqref="D18:E18"/>
    </sheetView>
  </sheetViews>
  <sheetFormatPr defaultColWidth="8.88333333333333" defaultRowHeight="13.5" outlineLevelCol="4"/>
  <cols>
    <col min="1" max="1" width="20.3833333333333" customWidth="true"/>
    <col min="2" max="2" width="51.75" customWidth="true"/>
    <col min="3" max="3" width="15.8833333333333" customWidth="true"/>
    <col min="4" max="4" width="26.8833333333333" customWidth="true"/>
    <col min="5" max="5" width="29.5" customWidth="true"/>
  </cols>
  <sheetData>
    <row r="1" ht="23.1" customHeight="true" spans="1:1">
      <c r="A1" t="s">
        <v>76</v>
      </c>
    </row>
    <row r="2" ht="45.95" customHeight="true" spans="1:5">
      <c r="A2" s="1" t="s">
        <v>77</v>
      </c>
      <c r="B2" s="1"/>
      <c r="C2" s="1"/>
      <c r="D2" s="1"/>
      <c r="E2" s="1"/>
    </row>
    <row r="3" ht="18" customHeight="true" spans="1:5">
      <c r="A3" s="2" t="s">
        <v>2</v>
      </c>
      <c r="B3" s="2"/>
      <c r="C3" s="2"/>
      <c r="D3" s="2"/>
      <c r="E3" s="2"/>
    </row>
    <row r="4" ht="39.95" customHeight="true" spans="1:5">
      <c r="A4" s="11" t="s">
        <v>5</v>
      </c>
      <c r="B4" s="11"/>
      <c r="C4" s="11" t="s">
        <v>78</v>
      </c>
      <c r="D4" s="11"/>
      <c r="E4" s="11"/>
    </row>
    <row r="5" ht="53.1" customHeight="true" spans="1:5">
      <c r="A5" s="10" t="s">
        <v>55</v>
      </c>
      <c r="B5" s="11" t="s">
        <v>56</v>
      </c>
      <c r="C5" s="11" t="s">
        <v>57</v>
      </c>
      <c r="D5" s="10" t="s">
        <v>79</v>
      </c>
      <c r="E5" s="10" t="s">
        <v>80</v>
      </c>
    </row>
    <row r="6" ht="30" customHeight="true" spans="1:5">
      <c r="A6" s="6">
        <v>204</v>
      </c>
      <c r="B6" s="33" t="s">
        <v>63</v>
      </c>
      <c r="C6" s="34">
        <v>820.24</v>
      </c>
      <c r="D6" s="34">
        <v>750.24</v>
      </c>
      <c r="E6" s="34">
        <v>70</v>
      </c>
    </row>
    <row r="7" ht="30" customHeight="true" spans="1:5">
      <c r="A7" s="6">
        <v>20402</v>
      </c>
      <c r="B7" s="33" t="s">
        <v>64</v>
      </c>
      <c r="C7" s="34">
        <f t="shared" ref="C7:C11" si="0">SUM(D7:E7)</f>
        <v>820.24</v>
      </c>
      <c r="D7" s="34">
        <v>750.24</v>
      </c>
      <c r="E7" s="34">
        <f>F7+G7+SUM(E8:E11)</f>
        <v>70</v>
      </c>
    </row>
    <row r="8" ht="30" customHeight="true" spans="1:5">
      <c r="A8" s="6">
        <v>2040201</v>
      </c>
      <c r="B8" s="33" t="s">
        <v>65</v>
      </c>
      <c r="C8" s="34">
        <f t="shared" si="0"/>
        <v>690.43</v>
      </c>
      <c r="D8" s="34">
        <v>690.43</v>
      </c>
      <c r="E8" s="34"/>
    </row>
    <row r="9" ht="30" customHeight="true" spans="1:5">
      <c r="A9" s="6">
        <v>2040250</v>
      </c>
      <c r="B9" s="33" t="s">
        <v>66</v>
      </c>
      <c r="C9" s="34">
        <f t="shared" si="0"/>
        <v>59.81</v>
      </c>
      <c r="D9" s="34">
        <v>59.81</v>
      </c>
      <c r="E9" s="34"/>
    </row>
    <row r="10" ht="30" customHeight="true" spans="1:5">
      <c r="A10" s="6">
        <v>2040202</v>
      </c>
      <c r="B10" s="33" t="s">
        <v>67</v>
      </c>
      <c r="C10" s="34">
        <f t="shared" si="0"/>
        <v>20</v>
      </c>
      <c r="D10" s="34"/>
      <c r="E10" s="34">
        <v>20</v>
      </c>
    </row>
    <row r="11" ht="30" customHeight="true" spans="1:5">
      <c r="A11" s="6">
        <v>2040220</v>
      </c>
      <c r="B11" s="33" t="s">
        <v>68</v>
      </c>
      <c r="C11" s="34">
        <f t="shared" si="0"/>
        <v>50</v>
      </c>
      <c r="D11" s="34"/>
      <c r="E11" s="34">
        <v>50</v>
      </c>
    </row>
    <row r="12" ht="30" customHeight="true" spans="1:5">
      <c r="A12" s="6">
        <v>208</v>
      </c>
      <c r="B12" s="33" t="s">
        <v>69</v>
      </c>
      <c r="C12" s="34">
        <f t="shared" ref="C12:C17" si="1">D12+E12</f>
        <v>51.88</v>
      </c>
      <c r="D12" s="34">
        <v>51.88</v>
      </c>
      <c r="E12" s="34"/>
    </row>
    <row r="13" ht="30" customHeight="true" spans="1:5">
      <c r="A13" s="6">
        <v>20805</v>
      </c>
      <c r="B13" s="35" t="s">
        <v>70</v>
      </c>
      <c r="C13" s="34">
        <f t="shared" si="1"/>
        <v>51.88</v>
      </c>
      <c r="D13" s="34">
        <v>51.88</v>
      </c>
      <c r="E13" s="34"/>
    </row>
    <row r="14" ht="30" customHeight="true" spans="1:5">
      <c r="A14" s="6">
        <v>2080505</v>
      </c>
      <c r="B14" s="33" t="s">
        <v>71</v>
      </c>
      <c r="C14" s="34">
        <f t="shared" si="1"/>
        <v>51.88</v>
      </c>
      <c r="D14" s="34">
        <v>51.88</v>
      </c>
      <c r="E14" s="34"/>
    </row>
    <row r="15" ht="30" customHeight="true" spans="1:5">
      <c r="A15" s="6">
        <v>221</v>
      </c>
      <c r="B15" s="33" t="s">
        <v>72</v>
      </c>
      <c r="C15" s="34">
        <f t="shared" si="1"/>
        <v>38.91</v>
      </c>
      <c r="D15" s="34">
        <v>38.91</v>
      </c>
      <c r="E15" s="34"/>
    </row>
    <row r="16" ht="30" customHeight="true" spans="1:5">
      <c r="A16" s="6">
        <v>22102</v>
      </c>
      <c r="B16" s="33" t="s">
        <v>73</v>
      </c>
      <c r="C16" s="34">
        <f t="shared" si="1"/>
        <v>38.91</v>
      </c>
      <c r="D16" s="34">
        <v>38.91</v>
      </c>
      <c r="E16" s="34"/>
    </row>
    <row r="17" ht="30" customHeight="true" spans="1:5">
      <c r="A17" s="6">
        <v>2210201</v>
      </c>
      <c r="B17" s="33" t="s">
        <v>74</v>
      </c>
      <c r="C17" s="34">
        <f t="shared" si="1"/>
        <v>38.91</v>
      </c>
      <c r="D17" s="34">
        <v>38.91</v>
      </c>
      <c r="E17" s="34"/>
    </row>
    <row r="18" ht="63" customHeight="true" spans="1:5">
      <c r="A18" s="6"/>
      <c r="B18" s="6" t="s">
        <v>57</v>
      </c>
      <c r="C18" s="34">
        <f>C6+C12+C15</f>
        <v>911.03</v>
      </c>
      <c r="D18" s="34">
        <f>D6+D12+D15</f>
        <v>841.03</v>
      </c>
      <c r="E18" s="34">
        <f>E6+E12+E15</f>
        <v>70</v>
      </c>
    </row>
  </sheetData>
  <mergeCells count="5">
    <mergeCell ref="A1:E1"/>
    <mergeCell ref="A2:E2"/>
    <mergeCell ref="A3:E3"/>
    <mergeCell ref="A4:B4"/>
    <mergeCell ref="C4:E4"/>
  </mergeCells>
  <pageMargins left="0.629861111111111" right="0.236111111111111"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tabSelected="1" topLeftCell="A21" workbookViewId="0">
      <selection activeCell="K42" sqref="K42"/>
    </sheetView>
  </sheetViews>
  <sheetFormatPr defaultColWidth="8.88333333333333" defaultRowHeight="13.5"/>
  <cols>
    <col min="1" max="1" width="21.25" customWidth="true"/>
    <col min="2" max="2" width="11.5" customWidth="true"/>
    <col min="3" max="3" width="30.8833333333333" customWidth="true"/>
    <col min="4" max="4" width="10.1333333333333" customWidth="true"/>
    <col min="5" max="5" width="10.8833333333333" customWidth="true"/>
    <col min="6" max="6" width="8.75" customWidth="true"/>
    <col min="7" max="7" width="10.25" customWidth="true"/>
  </cols>
  <sheetData>
    <row r="1" ht="23.1" customHeight="true" spans="1:1">
      <c r="A1" t="s">
        <v>81</v>
      </c>
    </row>
    <row r="2" ht="45.95" customHeight="true" spans="1:7">
      <c r="A2" s="1" t="s">
        <v>82</v>
      </c>
      <c r="B2" s="1"/>
      <c r="C2" s="1"/>
      <c r="D2" s="1"/>
      <c r="E2" s="1"/>
      <c r="F2" s="1"/>
      <c r="G2" s="1"/>
    </row>
    <row r="3" ht="18" customHeight="true" spans="1:7">
      <c r="A3" s="2" t="s">
        <v>2</v>
      </c>
      <c r="B3" s="2"/>
      <c r="C3" s="2"/>
      <c r="D3" s="2"/>
      <c r="E3" s="2"/>
      <c r="F3" s="2"/>
      <c r="G3" s="2"/>
    </row>
    <row r="4" ht="27.95" customHeight="true" spans="1:7">
      <c r="A4" s="11" t="s">
        <v>3</v>
      </c>
      <c r="B4" s="11"/>
      <c r="C4" s="11" t="s">
        <v>4</v>
      </c>
      <c r="D4" s="11"/>
      <c r="E4" s="11"/>
      <c r="F4" s="11"/>
      <c r="G4" s="11"/>
    </row>
    <row r="5" ht="27.95" customHeight="true" spans="1:7">
      <c r="A5" s="36" t="s">
        <v>5</v>
      </c>
      <c r="B5" s="36" t="s">
        <v>83</v>
      </c>
      <c r="C5" s="37" t="s">
        <v>5</v>
      </c>
      <c r="D5" s="11" t="s">
        <v>83</v>
      </c>
      <c r="E5" s="11"/>
      <c r="F5" s="11"/>
      <c r="G5" s="11"/>
    </row>
    <row r="6" ht="33.95" customHeight="true" spans="1:7">
      <c r="A6" s="38"/>
      <c r="B6" s="38"/>
      <c r="C6" s="37"/>
      <c r="D6" s="37" t="s">
        <v>84</v>
      </c>
      <c r="E6" s="41" t="s">
        <v>58</v>
      </c>
      <c r="F6" s="41" t="s">
        <v>59</v>
      </c>
      <c r="G6" s="42" t="s">
        <v>60</v>
      </c>
    </row>
    <row r="7" ht="17.1" customHeight="true" spans="1:7">
      <c r="A7" s="39" t="s">
        <v>10</v>
      </c>
      <c r="B7" s="40">
        <v>911.03</v>
      </c>
      <c r="C7" s="16" t="s">
        <v>11</v>
      </c>
      <c r="D7" s="16"/>
      <c r="E7" s="16"/>
      <c r="F7" s="16"/>
      <c r="G7" s="16"/>
    </row>
    <row r="8" ht="17.1" customHeight="true" spans="1:7">
      <c r="A8" s="39" t="s">
        <v>12</v>
      </c>
      <c r="B8" s="40"/>
      <c r="C8" s="16" t="s">
        <v>13</v>
      </c>
      <c r="D8" s="16"/>
      <c r="E8" s="16"/>
      <c r="F8" s="16"/>
      <c r="G8" s="16"/>
    </row>
    <row r="9" ht="17.1" customHeight="true" spans="1:7">
      <c r="A9" s="39" t="s">
        <v>14</v>
      </c>
      <c r="B9" s="40"/>
      <c r="C9" s="16" t="s">
        <v>15</v>
      </c>
      <c r="D9" s="16"/>
      <c r="E9" s="16"/>
      <c r="F9" s="16"/>
      <c r="G9" s="16"/>
    </row>
    <row r="10" ht="17.1" customHeight="true" spans="1:7">
      <c r="A10" s="39" t="s">
        <v>16</v>
      </c>
      <c r="B10" s="40"/>
      <c r="C10" s="16" t="s">
        <v>17</v>
      </c>
      <c r="D10" s="16">
        <v>820.24</v>
      </c>
      <c r="E10" s="16">
        <v>820.24</v>
      </c>
      <c r="F10" s="16"/>
      <c r="G10" s="16"/>
    </row>
    <row r="11" ht="17.1" customHeight="true" spans="1:7">
      <c r="A11" s="39" t="s">
        <v>18</v>
      </c>
      <c r="B11" s="40"/>
      <c r="C11" s="16" t="s">
        <v>19</v>
      </c>
      <c r="D11" s="16"/>
      <c r="E11" s="16"/>
      <c r="F11" s="16"/>
      <c r="G11" s="16"/>
    </row>
    <row r="12" ht="17.1" customHeight="true" spans="1:7">
      <c r="A12" s="16"/>
      <c r="B12" s="16"/>
      <c r="C12" s="16" t="s">
        <v>20</v>
      </c>
      <c r="D12" s="16"/>
      <c r="E12" s="16"/>
      <c r="F12" s="16"/>
      <c r="G12" s="16"/>
    </row>
    <row r="13" ht="17.1" customHeight="true" spans="1:7">
      <c r="A13" s="16"/>
      <c r="B13" s="16"/>
      <c r="C13" s="16" t="s">
        <v>21</v>
      </c>
      <c r="D13" s="34"/>
      <c r="E13" s="34"/>
      <c r="F13" s="16"/>
      <c r="G13" s="16"/>
    </row>
    <row r="14" ht="17.1" customHeight="true" spans="1:7">
      <c r="A14" s="16"/>
      <c r="B14" s="16"/>
      <c r="C14" s="16" t="s">
        <v>22</v>
      </c>
      <c r="D14" s="34">
        <v>51.88</v>
      </c>
      <c r="E14" s="34">
        <v>51.88</v>
      </c>
      <c r="F14" s="16"/>
      <c r="G14" s="16"/>
    </row>
    <row r="15" ht="17.1" customHeight="true" spans="1:7">
      <c r="A15" s="16"/>
      <c r="B15" s="16"/>
      <c r="C15" s="16" t="s">
        <v>23</v>
      </c>
      <c r="D15" s="16"/>
      <c r="E15" s="16"/>
      <c r="F15" s="16"/>
      <c r="G15" s="16"/>
    </row>
    <row r="16" ht="17.1" customHeight="true" spans="1:7">
      <c r="A16" s="16"/>
      <c r="B16" s="16"/>
      <c r="C16" s="16" t="s">
        <v>24</v>
      </c>
      <c r="D16" s="16"/>
      <c r="E16" s="16"/>
      <c r="F16" s="16"/>
      <c r="G16" s="16"/>
    </row>
    <row r="17" ht="17.1" customHeight="true" spans="1:10">
      <c r="A17" s="16"/>
      <c r="B17" s="16"/>
      <c r="C17" s="16" t="s">
        <v>25</v>
      </c>
      <c r="D17" s="16"/>
      <c r="E17" s="16"/>
      <c r="F17" s="16"/>
      <c r="G17" s="16"/>
      <c r="J17" s="43"/>
    </row>
    <row r="18" ht="17.1" customHeight="true" spans="1:7">
      <c r="A18" s="16"/>
      <c r="B18" s="16"/>
      <c r="C18" s="16" t="s">
        <v>26</v>
      </c>
      <c r="D18" s="16"/>
      <c r="E18" s="16"/>
      <c r="F18" s="16"/>
      <c r="G18" s="16"/>
    </row>
    <row r="19" ht="17.1" customHeight="true" spans="1:7">
      <c r="A19" s="16"/>
      <c r="B19" s="16"/>
      <c r="C19" s="16" t="s">
        <v>27</v>
      </c>
      <c r="D19" s="16"/>
      <c r="E19" s="16"/>
      <c r="F19" s="16"/>
      <c r="G19" s="16"/>
    </row>
    <row r="20" ht="17.1" customHeight="true" spans="1:7">
      <c r="A20" s="16"/>
      <c r="B20" s="16"/>
      <c r="C20" s="16" t="s">
        <v>28</v>
      </c>
      <c r="D20" s="16"/>
      <c r="E20" s="16"/>
      <c r="F20" s="16"/>
      <c r="G20" s="16"/>
    </row>
    <row r="21" ht="17.1" customHeight="true" spans="1:7">
      <c r="A21" s="16"/>
      <c r="B21" s="16"/>
      <c r="C21" s="16" t="s">
        <v>29</v>
      </c>
      <c r="D21" s="16"/>
      <c r="E21" s="16"/>
      <c r="F21" s="16"/>
      <c r="G21" s="16"/>
    </row>
    <row r="22" ht="17.1" customHeight="true" spans="1:7">
      <c r="A22" s="16"/>
      <c r="B22" s="16"/>
      <c r="C22" s="16" t="s">
        <v>30</v>
      </c>
      <c r="D22" s="16"/>
      <c r="E22" s="16"/>
      <c r="F22" s="16"/>
      <c r="G22" s="16"/>
    </row>
    <row r="23" ht="17.1" customHeight="true" spans="1:7">
      <c r="A23" s="16"/>
      <c r="B23" s="16"/>
      <c r="C23" s="16" t="s">
        <v>31</v>
      </c>
      <c r="D23" s="16"/>
      <c r="E23" s="16"/>
      <c r="F23" s="16"/>
      <c r="G23" s="16"/>
    </row>
    <row r="24" ht="17.1" customHeight="true" spans="1:7">
      <c r="A24" s="16"/>
      <c r="B24" s="16"/>
      <c r="C24" s="16" t="s">
        <v>32</v>
      </c>
      <c r="D24" s="16"/>
      <c r="E24" s="16"/>
      <c r="F24" s="16"/>
      <c r="G24" s="16"/>
    </row>
    <row r="25" ht="17.1" customHeight="true" spans="1:7">
      <c r="A25" s="16"/>
      <c r="B25" s="16"/>
      <c r="C25" s="16" t="s">
        <v>33</v>
      </c>
      <c r="D25" s="16"/>
      <c r="E25" s="16"/>
      <c r="F25" s="16"/>
      <c r="G25" s="16"/>
    </row>
    <row r="26" ht="17.1" customHeight="true" spans="1:7">
      <c r="A26" s="16"/>
      <c r="B26" s="16"/>
      <c r="C26" s="16" t="s">
        <v>34</v>
      </c>
      <c r="D26" s="40">
        <v>38.91</v>
      </c>
      <c r="E26" s="40">
        <v>38.91</v>
      </c>
      <c r="F26" s="16"/>
      <c r="G26" s="16"/>
    </row>
    <row r="27" ht="17.1" customHeight="true" spans="1:7">
      <c r="A27" s="16"/>
      <c r="B27" s="16"/>
      <c r="C27" s="16" t="s">
        <v>35</v>
      </c>
      <c r="D27" s="16"/>
      <c r="E27" s="16"/>
      <c r="F27" s="16"/>
      <c r="G27" s="16"/>
    </row>
    <row r="28" ht="17.1" customHeight="true" spans="1:7">
      <c r="A28" s="16"/>
      <c r="B28" s="16"/>
      <c r="C28" s="16" t="s">
        <v>36</v>
      </c>
      <c r="D28" s="16"/>
      <c r="E28" s="16"/>
      <c r="F28" s="16"/>
      <c r="G28" s="16"/>
    </row>
    <row r="29" ht="17.1" customHeight="true" spans="1:7">
      <c r="A29" s="16"/>
      <c r="B29" s="16"/>
      <c r="C29" s="16" t="s">
        <v>37</v>
      </c>
      <c r="D29" s="16"/>
      <c r="E29" s="16"/>
      <c r="F29" s="16"/>
      <c r="G29" s="16"/>
    </row>
    <row r="30" ht="17.1" customHeight="true" spans="1:7">
      <c r="A30" s="16"/>
      <c r="B30" s="16"/>
      <c r="C30" s="16" t="s">
        <v>38</v>
      </c>
      <c r="D30" s="16"/>
      <c r="E30" s="16"/>
      <c r="F30" s="16"/>
      <c r="G30" s="16"/>
    </row>
    <row r="31" ht="17.1" customHeight="true" spans="1:7">
      <c r="A31" s="16"/>
      <c r="B31" s="16"/>
      <c r="C31" s="16" t="s">
        <v>39</v>
      </c>
      <c r="D31" s="16"/>
      <c r="E31" s="16"/>
      <c r="F31" s="16"/>
      <c r="G31" s="16"/>
    </row>
    <row r="32" ht="17.1" customHeight="true" spans="1:7">
      <c r="A32" s="16"/>
      <c r="B32" s="16"/>
      <c r="C32" s="16" t="s">
        <v>40</v>
      </c>
      <c r="D32" s="16"/>
      <c r="E32" s="16"/>
      <c r="F32" s="16"/>
      <c r="G32" s="16"/>
    </row>
    <row r="33" ht="17.1" customHeight="true" spans="1:7">
      <c r="A33" s="16"/>
      <c r="B33" s="16"/>
      <c r="C33" s="16" t="s">
        <v>41</v>
      </c>
      <c r="D33" s="16"/>
      <c r="E33" s="16"/>
      <c r="F33" s="16"/>
      <c r="G33" s="16"/>
    </row>
    <row r="34" ht="17.1" customHeight="true" spans="1:7">
      <c r="A34" s="16"/>
      <c r="B34" s="16"/>
      <c r="C34" s="16" t="s">
        <v>42</v>
      </c>
      <c r="D34" s="16"/>
      <c r="E34" s="16"/>
      <c r="F34" s="16"/>
      <c r="G34" s="16"/>
    </row>
    <row r="35" ht="17.1" customHeight="true" spans="1:7">
      <c r="A35" s="16"/>
      <c r="B35" s="16"/>
      <c r="C35" s="16" t="s">
        <v>43</v>
      </c>
      <c r="D35" s="16"/>
      <c r="E35" s="16"/>
      <c r="F35" s="16"/>
      <c r="G35" s="16"/>
    </row>
    <row r="36" ht="17.1" customHeight="true" spans="1:7">
      <c r="A36" s="16"/>
      <c r="B36" s="16"/>
      <c r="C36" s="16" t="s">
        <v>44</v>
      </c>
      <c r="D36" s="16"/>
      <c r="E36" s="16"/>
      <c r="F36" s="16"/>
      <c r="G36" s="16"/>
    </row>
    <row r="37" ht="17.1" customHeight="true" spans="1:7">
      <c r="A37" s="16" t="s">
        <v>45</v>
      </c>
      <c r="B37" s="40">
        <v>911.03</v>
      </c>
      <c r="C37" s="16" t="s">
        <v>46</v>
      </c>
      <c r="D37" s="40">
        <f>SUM(D10:D36)</f>
        <v>911.03</v>
      </c>
      <c r="E37" s="40">
        <f>SUM(E10:E36)</f>
        <v>911.03</v>
      </c>
      <c r="F37" s="16"/>
      <c r="G37" s="16"/>
    </row>
    <row r="38" ht="17.1" customHeight="true" spans="1:7">
      <c r="A38" s="16" t="s">
        <v>85</v>
      </c>
      <c r="B38" s="16"/>
      <c r="C38" s="16" t="s">
        <v>48</v>
      </c>
      <c r="D38" s="16"/>
      <c r="E38" s="16"/>
      <c r="F38" s="16"/>
      <c r="G38" s="16"/>
    </row>
    <row r="39" ht="17.1" customHeight="true" spans="1:7">
      <c r="A39" s="16" t="s">
        <v>86</v>
      </c>
      <c r="B39" s="16"/>
      <c r="C39" s="16"/>
      <c r="D39" s="16"/>
      <c r="E39" s="16"/>
      <c r="F39" s="16"/>
      <c r="G39" s="16"/>
    </row>
    <row r="40" ht="17.1" customHeight="true" spans="1:7">
      <c r="A40" s="16" t="s">
        <v>12</v>
      </c>
      <c r="B40" s="16"/>
      <c r="C40" s="16"/>
      <c r="D40" s="16"/>
      <c r="E40" s="16"/>
      <c r="F40" s="16"/>
      <c r="G40" s="16"/>
    </row>
    <row r="41" ht="17.1" customHeight="true" spans="1:7">
      <c r="A41" s="16" t="s">
        <v>14</v>
      </c>
      <c r="B41" s="16"/>
      <c r="C41" s="16"/>
      <c r="D41" s="16"/>
      <c r="E41" s="16"/>
      <c r="F41" s="16"/>
      <c r="G41" s="16"/>
    </row>
    <row r="42" ht="17.1" customHeight="true" spans="1:7">
      <c r="A42" s="16" t="s">
        <v>49</v>
      </c>
      <c r="B42" s="40">
        <v>911.03</v>
      </c>
      <c r="C42" s="16" t="s">
        <v>50</v>
      </c>
      <c r="D42" s="40">
        <v>911.03</v>
      </c>
      <c r="E42" s="40">
        <v>911.03</v>
      </c>
      <c r="F42" s="16"/>
      <c r="G42" s="16"/>
    </row>
    <row r="43" ht="42" customHeight="true" spans="1:7">
      <c r="A43" s="7" t="s">
        <v>87</v>
      </c>
      <c r="B43" s="7"/>
      <c r="C43" s="7"/>
      <c r="D43" s="7"/>
      <c r="E43" s="7"/>
      <c r="F43" s="7"/>
      <c r="G43" s="7"/>
    </row>
  </sheetData>
  <mergeCells count="10">
    <mergeCell ref="A1:G1"/>
    <mergeCell ref="A2:G2"/>
    <mergeCell ref="A3:G3"/>
    <mergeCell ref="A4:B4"/>
    <mergeCell ref="C4:G4"/>
    <mergeCell ref="D5:G5"/>
    <mergeCell ref="A43:G43"/>
    <mergeCell ref="A5:A6"/>
    <mergeCell ref="B5:B6"/>
    <mergeCell ref="C5:C6"/>
  </mergeCells>
  <pageMargins left="0.156944444444444" right="0.118055555555556" top="0.511805555555556" bottom="0.314583333333333" header="0.354166666666667" footer="0.27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opLeftCell="A5" workbookViewId="0">
      <selection activeCell="A6" sqref="A6:D18"/>
    </sheetView>
  </sheetViews>
  <sheetFormatPr defaultColWidth="8.88333333333333" defaultRowHeight="13.5" outlineLevelCol="4"/>
  <cols>
    <col min="1" max="1" width="17.5" customWidth="true"/>
    <col min="2" max="2" width="53.3833333333333" customWidth="true"/>
    <col min="3" max="3" width="16.8833333333333" customWidth="true"/>
    <col min="4" max="5" width="18" customWidth="true"/>
  </cols>
  <sheetData>
    <row r="1" ht="23.1" customHeight="true" spans="1:1">
      <c r="A1" t="s">
        <v>88</v>
      </c>
    </row>
    <row r="2" ht="45.95" customHeight="true" spans="1:5">
      <c r="A2" s="1" t="s">
        <v>89</v>
      </c>
      <c r="B2" s="1"/>
      <c r="C2" s="1"/>
      <c r="D2" s="1"/>
      <c r="E2" s="1"/>
    </row>
    <row r="3" ht="18" customHeight="true" spans="1:5">
      <c r="A3" s="2" t="s">
        <v>2</v>
      </c>
      <c r="B3" s="2"/>
      <c r="C3" s="2"/>
      <c r="D3" s="2"/>
      <c r="E3" s="2"/>
    </row>
    <row r="4" ht="39.95" customHeight="true" spans="1:5">
      <c r="A4" s="11" t="s">
        <v>5</v>
      </c>
      <c r="B4" s="11"/>
      <c r="C4" s="11" t="s">
        <v>78</v>
      </c>
      <c r="D4" s="11"/>
      <c r="E4" s="11"/>
    </row>
    <row r="5" ht="53.1" customHeight="true" spans="1:5">
      <c r="A5" s="10" t="s">
        <v>90</v>
      </c>
      <c r="B5" s="11" t="s">
        <v>56</v>
      </c>
      <c r="C5" s="11" t="s">
        <v>57</v>
      </c>
      <c r="D5" s="10" t="s">
        <v>79</v>
      </c>
      <c r="E5" s="10" t="s">
        <v>80</v>
      </c>
    </row>
    <row r="6" ht="30" customHeight="true" spans="1:5">
      <c r="A6" s="6">
        <v>204</v>
      </c>
      <c r="B6" s="33" t="s">
        <v>63</v>
      </c>
      <c r="C6" s="34">
        <v>820.24</v>
      </c>
      <c r="D6" s="34">
        <v>750.24</v>
      </c>
      <c r="E6" s="34">
        <v>70</v>
      </c>
    </row>
    <row r="7" ht="30" customHeight="true" spans="1:5">
      <c r="A7" s="6">
        <v>20402</v>
      </c>
      <c r="B7" s="33" t="s">
        <v>64</v>
      </c>
      <c r="C7" s="34">
        <f>SUM(D7:E7)</f>
        <v>820.24</v>
      </c>
      <c r="D7" s="34">
        <v>750.24</v>
      </c>
      <c r="E7" s="34">
        <f>F7+G7+SUM(E8:E11)</f>
        <v>70</v>
      </c>
    </row>
    <row r="8" ht="30" customHeight="true" spans="1:5">
      <c r="A8" s="6">
        <v>2040201</v>
      </c>
      <c r="B8" s="33" t="s">
        <v>65</v>
      </c>
      <c r="C8" s="34">
        <f>SUM(D8:E8)</f>
        <v>690.43</v>
      </c>
      <c r="D8" s="34">
        <v>690.43</v>
      </c>
      <c r="E8" s="34"/>
    </row>
    <row r="9" ht="30" customHeight="true" spans="1:5">
      <c r="A9" s="6">
        <v>2040250</v>
      </c>
      <c r="B9" s="33" t="s">
        <v>66</v>
      </c>
      <c r="C9" s="34">
        <f>SUM(D9:E9)</f>
        <v>59.81</v>
      </c>
      <c r="D9" s="34">
        <v>59.81</v>
      </c>
      <c r="E9" s="34"/>
    </row>
    <row r="10" ht="30" customHeight="true" spans="1:5">
      <c r="A10" s="6">
        <v>2040202</v>
      </c>
      <c r="B10" s="33" t="s">
        <v>67</v>
      </c>
      <c r="C10" s="34">
        <f>SUM(D10:E10)</f>
        <v>20</v>
      </c>
      <c r="D10" s="34"/>
      <c r="E10" s="34">
        <v>20</v>
      </c>
    </row>
    <row r="11" ht="30" customHeight="true" spans="1:5">
      <c r="A11" s="6">
        <v>2040220</v>
      </c>
      <c r="B11" s="33" t="s">
        <v>68</v>
      </c>
      <c r="C11" s="34">
        <f>SUM(D11:E11)</f>
        <v>50</v>
      </c>
      <c r="D11" s="34"/>
      <c r="E11" s="34">
        <v>50</v>
      </c>
    </row>
    <row r="12" ht="30" customHeight="true" spans="1:5">
      <c r="A12" s="6">
        <v>208</v>
      </c>
      <c r="B12" s="33" t="s">
        <v>69</v>
      </c>
      <c r="C12" s="34">
        <f t="shared" ref="C12:C17" si="0">D12+E12</f>
        <v>51.88</v>
      </c>
      <c r="D12" s="34">
        <v>51.88</v>
      </c>
      <c r="E12" s="34"/>
    </row>
    <row r="13" ht="30" customHeight="true" spans="1:5">
      <c r="A13" s="6">
        <v>20805</v>
      </c>
      <c r="B13" s="35" t="s">
        <v>70</v>
      </c>
      <c r="C13" s="34">
        <f t="shared" si="0"/>
        <v>51.88</v>
      </c>
      <c r="D13" s="34">
        <v>51.88</v>
      </c>
      <c r="E13" s="34"/>
    </row>
    <row r="14" ht="30" customHeight="true" spans="1:5">
      <c r="A14" s="6">
        <v>2080505</v>
      </c>
      <c r="B14" s="33" t="s">
        <v>71</v>
      </c>
      <c r="C14" s="34">
        <f t="shared" si="0"/>
        <v>51.88</v>
      </c>
      <c r="D14" s="34">
        <v>51.88</v>
      </c>
      <c r="E14" s="34"/>
    </row>
    <row r="15" ht="30" customHeight="true" spans="1:5">
      <c r="A15" s="6">
        <v>221</v>
      </c>
      <c r="B15" s="33" t="s">
        <v>72</v>
      </c>
      <c r="C15" s="34">
        <f t="shared" si="0"/>
        <v>38.91</v>
      </c>
      <c r="D15" s="34">
        <v>38.91</v>
      </c>
      <c r="E15" s="34"/>
    </row>
    <row r="16" ht="30" customHeight="true" spans="1:5">
      <c r="A16" s="6">
        <v>22102</v>
      </c>
      <c r="B16" s="33" t="s">
        <v>73</v>
      </c>
      <c r="C16" s="34">
        <f t="shared" si="0"/>
        <v>38.91</v>
      </c>
      <c r="D16" s="34">
        <v>38.91</v>
      </c>
      <c r="E16" s="34"/>
    </row>
    <row r="17" ht="30" customHeight="true" spans="1:5">
      <c r="A17" s="6">
        <v>2210201</v>
      </c>
      <c r="B17" s="33" t="s">
        <v>74</v>
      </c>
      <c r="C17" s="34">
        <f t="shared" si="0"/>
        <v>38.91</v>
      </c>
      <c r="D17" s="34">
        <v>38.91</v>
      </c>
      <c r="E17" s="34"/>
    </row>
    <row r="18" ht="30" customHeight="true" spans="1:5">
      <c r="A18" s="6"/>
      <c r="B18" s="6" t="s">
        <v>57</v>
      </c>
      <c r="C18" s="34">
        <f>C6+C12+C15</f>
        <v>911.03</v>
      </c>
      <c r="D18" s="34">
        <f>D6+D12+D15</f>
        <v>841.03</v>
      </c>
      <c r="E18" s="34">
        <f>E6+E12+E15</f>
        <v>70</v>
      </c>
    </row>
    <row r="19" ht="63" customHeight="true" spans="1:5">
      <c r="A19" s="7" t="s">
        <v>91</v>
      </c>
      <c r="B19" s="7"/>
      <c r="C19" s="7"/>
      <c r="D19" s="7"/>
      <c r="E19" s="7"/>
    </row>
  </sheetData>
  <mergeCells count="6">
    <mergeCell ref="A1:E1"/>
    <mergeCell ref="A2:E2"/>
    <mergeCell ref="A3:E3"/>
    <mergeCell ref="A4:B4"/>
    <mergeCell ref="C4:E4"/>
    <mergeCell ref="A19:E19"/>
  </mergeCells>
  <pageMargins left="1.29861111111111" right="0.75" top="0.432638888888889" bottom="0.432638888888889"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P33"/>
  <sheetViews>
    <sheetView topLeftCell="A20" workbookViewId="0">
      <selection activeCell="C17" sqref="C17"/>
    </sheetView>
  </sheetViews>
  <sheetFormatPr defaultColWidth="6.88333333333333" defaultRowHeight="13.5"/>
  <cols>
    <col min="1" max="1" width="46.5" style="17" customWidth="true"/>
    <col min="2" max="2" width="22.75" style="18" customWidth="true"/>
    <col min="3" max="3" width="29.5" style="17" customWidth="true"/>
    <col min="4" max="230" width="6.88333333333333" style="17" customWidth="true"/>
    <col min="231" max="241" width="6.88333333333333" style="17"/>
    <col min="257" max="257" width="41.8833333333333" customWidth="true"/>
    <col min="258" max="258" width="22.75" customWidth="true"/>
    <col min="259" max="259" width="18.6333333333333" customWidth="true"/>
    <col min="260" max="486" width="6.88333333333333" customWidth="true"/>
    <col min="513" max="513" width="41.8833333333333" customWidth="true"/>
    <col min="514" max="514" width="22.75" customWidth="true"/>
    <col min="515" max="515" width="18.6333333333333" customWidth="true"/>
    <col min="516" max="742" width="6.88333333333333" customWidth="true"/>
    <col min="769" max="769" width="41.8833333333333" customWidth="true"/>
    <col min="770" max="770" width="22.75" customWidth="true"/>
    <col min="771" max="771" width="18.6333333333333" customWidth="true"/>
    <col min="772" max="998" width="6.88333333333333" customWidth="true"/>
    <col min="1025" max="1025" width="41.8833333333333" customWidth="true"/>
    <col min="1026" max="1026" width="22.75" customWidth="true"/>
    <col min="1027" max="1027" width="18.6333333333333" customWidth="true"/>
    <col min="1028" max="1254" width="6.88333333333333" customWidth="true"/>
    <col min="1281" max="1281" width="41.8833333333333" customWidth="true"/>
    <col min="1282" max="1282" width="22.75" customWidth="true"/>
    <col min="1283" max="1283" width="18.6333333333333" customWidth="true"/>
    <col min="1284" max="1510" width="6.88333333333333" customWidth="true"/>
    <col min="1537" max="1537" width="41.8833333333333" customWidth="true"/>
    <col min="1538" max="1538" width="22.75" customWidth="true"/>
    <col min="1539" max="1539" width="18.6333333333333" customWidth="true"/>
    <col min="1540" max="1766" width="6.88333333333333" customWidth="true"/>
    <col min="1793" max="1793" width="41.8833333333333" customWidth="true"/>
    <col min="1794" max="1794" width="22.75" customWidth="true"/>
    <col min="1795" max="1795" width="18.6333333333333" customWidth="true"/>
    <col min="1796" max="2022" width="6.88333333333333" customWidth="true"/>
    <col min="2049" max="2049" width="41.8833333333333" customWidth="true"/>
    <col min="2050" max="2050" width="22.75" customWidth="true"/>
    <col min="2051" max="2051" width="18.6333333333333" customWidth="true"/>
    <col min="2052" max="2278" width="6.88333333333333" customWidth="true"/>
    <col min="2305" max="2305" width="41.8833333333333" customWidth="true"/>
    <col min="2306" max="2306" width="22.75" customWidth="true"/>
    <col min="2307" max="2307" width="18.6333333333333" customWidth="true"/>
    <col min="2308" max="2534" width="6.88333333333333" customWidth="true"/>
    <col min="2561" max="2561" width="41.8833333333333" customWidth="true"/>
    <col min="2562" max="2562" width="22.75" customWidth="true"/>
    <col min="2563" max="2563" width="18.6333333333333" customWidth="true"/>
    <col min="2564" max="2790" width="6.88333333333333" customWidth="true"/>
    <col min="2817" max="2817" width="41.8833333333333" customWidth="true"/>
    <col min="2818" max="2818" width="22.75" customWidth="true"/>
    <col min="2819" max="2819" width="18.6333333333333" customWidth="true"/>
    <col min="2820" max="3046" width="6.88333333333333" customWidth="true"/>
    <col min="3073" max="3073" width="41.8833333333333" customWidth="true"/>
    <col min="3074" max="3074" width="22.75" customWidth="true"/>
    <col min="3075" max="3075" width="18.6333333333333" customWidth="true"/>
    <col min="3076" max="3302" width="6.88333333333333" customWidth="true"/>
    <col min="3329" max="3329" width="41.8833333333333" customWidth="true"/>
    <col min="3330" max="3330" width="22.75" customWidth="true"/>
    <col min="3331" max="3331" width="18.6333333333333" customWidth="true"/>
    <col min="3332" max="3558" width="6.88333333333333" customWidth="true"/>
    <col min="3585" max="3585" width="41.8833333333333" customWidth="true"/>
    <col min="3586" max="3586" width="22.75" customWidth="true"/>
    <col min="3587" max="3587" width="18.6333333333333" customWidth="true"/>
    <col min="3588" max="3814" width="6.88333333333333" customWidth="true"/>
    <col min="3841" max="3841" width="41.8833333333333" customWidth="true"/>
    <col min="3842" max="3842" width="22.75" customWidth="true"/>
    <col min="3843" max="3843" width="18.6333333333333" customWidth="true"/>
    <col min="3844" max="4070" width="6.88333333333333" customWidth="true"/>
    <col min="4097" max="4097" width="41.8833333333333" customWidth="true"/>
    <col min="4098" max="4098" width="22.75" customWidth="true"/>
    <col min="4099" max="4099" width="18.6333333333333" customWidth="true"/>
    <col min="4100" max="4326" width="6.88333333333333" customWidth="true"/>
    <col min="4353" max="4353" width="41.8833333333333" customWidth="true"/>
    <col min="4354" max="4354" width="22.75" customWidth="true"/>
    <col min="4355" max="4355" width="18.6333333333333" customWidth="true"/>
    <col min="4356" max="4582" width="6.88333333333333" customWidth="true"/>
    <col min="4609" max="4609" width="41.8833333333333" customWidth="true"/>
    <col min="4610" max="4610" width="22.75" customWidth="true"/>
    <col min="4611" max="4611" width="18.6333333333333" customWidth="true"/>
    <col min="4612" max="4838" width="6.88333333333333" customWidth="true"/>
    <col min="4865" max="4865" width="41.8833333333333" customWidth="true"/>
    <col min="4866" max="4866" width="22.75" customWidth="true"/>
    <col min="4867" max="4867" width="18.6333333333333" customWidth="true"/>
    <col min="4868" max="5094" width="6.88333333333333" customWidth="true"/>
    <col min="5121" max="5121" width="41.8833333333333" customWidth="true"/>
    <col min="5122" max="5122" width="22.75" customWidth="true"/>
    <col min="5123" max="5123" width="18.6333333333333" customWidth="true"/>
    <col min="5124" max="5350" width="6.88333333333333" customWidth="true"/>
    <col min="5377" max="5377" width="41.8833333333333" customWidth="true"/>
    <col min="5378" max="5378" width="22.75" customWidth="true"/>
    <col min="5379" max="5379" width="18.6333333333333" customWidth="true"/>
    <col min="5380" max="5606" width="6.88333333333333" customWidth="true"/>
    <col min="5633" max="5633" width="41.8833333333333" customWidth="true"/>
    <col min="5634" max="5634" width="22.75" customWidth="true"/>
    <col min="5635" max="5635" width="18.6333333333333" customWidth="true"/>
    <col min="5636" max="5862" width="6.88333333333333" customWidth="true"/>
    <col min="5889" max="5889" width="41.8833333333333" customWidth="true"/>
    <col min="5890" max="5890" width="22.75" customWidth="true"/>
    <col min="5891" max="5891" width="18.6333333333333" customWidth="true"/>
    <col min="5892" max="6118" width="6.88333333333333" customWidth="true"/>
    <col min="6145" max="6145" width="41.8833333333333" customWidth="true"/>
    <col min="6146" max="6146" width="22.75" customWidth="true"/>
    <col min="6147" max="6147" width="18.6333333333333" customWidth="true"/>
    <col min="6148" max="6374" width="6.88333333333333" customWidth="true"/>
    <col min="6401" max="6401" width="41.8833333333333" customWidth="true"/>
    <col min="6402" max="6402" width="22.75" customWidth="true"/>
    <col min="6403" max="6403" width="18.6333333333333" customWidth="true"/>
    <col min="6404" max="6630" width="6.88333333333333" customWidth="true"/>
    <col min="6657" max="6657" width="41.8833333333333" customWidth="true"/>
    <col min="6658" max="6658" width="22.75" customWidth="true"/>
    <col min="6659" max="6659" width="18.6333333333333" customWidth="true"/>
    <col min="6660" max="6886" width="6.88333333333333" customWidth="true"/>
    <col min="6913" max="6913" width="41.8833333333333" customWidth="true"/>
    <col min="6914" max="6914" width="22.75" customWidth="true"/>
    <col min="6915" max="6915" width="18.6333333333333" customWidth="true"/>
    <col min="6916" max="7142" width="6.88333333333333" customWidth="true"/>
    <col min="7169" max="7169" width="41.8833333333333" customWidth="true"/>
    <col min="7170" max="7170" width="22.75" customWidth="true"/>
    <col min="7171" max="7171" width="18.6333333333333" customWidth="true"/>
    <col min="7172" max="7398" width="6.88333333333333" customWidth="true"/>
    <col min="7425" max="7425" width="41.8833333333333" customWidth="true"/>
    <col min="7426" max="7426" width="22.75" customWidth="true"/>
    <col min="7427" max="7427" width="18.6333333333333" customWidth="true"/>
    <col min="7428" max="7654" width="6.88333333333333" customWidth="true"/>
    <col min="7681" max="7681" width="41.8833333333333" customWidth="true"/>
    <col min="7682" max="7682" width="22.75" customWidth="true"/>
    <col min="7683" max="7683" width="18.6333333333333" customWidth="true"/>
    <col min="7684" max="7910" width="6.88333333333333" customWidth="true"/>
    <col min="7937" max="7937" width="41.8833333333333" customWidth="true"/>
    <col min="7938" max="7938" width="22.75" customWidth="true"/>
    <col min="7939" max="7939" width="18.6333333333333" customWidth="true"/>
    <col min="7940" max="8166" width="6.88333333333333" customWidth="true"/>
    <col min="8193" max="8193" width="41.8833333333333" customWidth="true"/>
    <col min="8194" max="8194" width="22.75" customWidth="true"/>
    <col min="8195" max="8195" width="18.6333333333333" customWidth="true"/>
    <col min="8196" max="8422" width="6.88333333333333" customWidth="true"/>
    <col min="8449" max="8449" width="41.8833333333333" customWidth="true"/>
    <col min="8450" max="8450" width="22.75" customWidth="true"/>
    <col min="8451" max="8451" width="18.6333333333333" customWidth="true"/>
    <col min="8452" max="8678" width="6.88333333333333" customWidth="true"/>
    <col min="8705" max="8705" width="41.8833333333333" customWidth="true"/>
    <col min="8706" max="8706" width="22.75" customWidth="true"/>
    <col min="8707" max="8707" width="18.6333333333333" customWidth="true"/>
    <col min="8708" max="8934" width="6.88333333333333" customWidth="true"/>
    <col min="8961" max="8961" width="41.8833333333333" customWidth="true"/>
    <col min="8962" max="8962" width="22.75" customWidth="true"/>
    <col min="8963" max="8963" width="18.6333333333333" customWidth="true"/>
    <col min="8964" max="9190" width="6.88333333333333" customWidth="true"/>
    <col min="9217" max="9217" width="41.8833333333333" customWidth="true"/>
    <col min="9218" max="9218" width="22.75" customWidth="true"/>
    <col min="9219" max="9219" width="18.6333333333333" customWidth="true"/>
    <col min="9220" max="9446" width="6.88333333333333" customWidth="true"/>
    <col min="9473" max="9473" width="41.8833333333333" customWidth="true"/>
    <col min="9474" max="9474" width="22.75" customWidth="true"/>
    <col min="9475" max="9475" width="18.6333333333333" customWidth="true"/>
    <col min="9476" max="9702" width="6.88333333333333" customWidth="true"/>
    <col min="9729" max="9729" width="41.8833333333333" customWidth="true"/>
    <col min="9730" max="9730" width="22.75" customWidth="true"/>
    <col min="9731" max="9731" width="18.6333333333333" customWidth="true"/>
    <col min="9732" max="9958" width="6.88333333333333" customWidth="true"/>
    <col min="9985" max="9985" width="41.8833333333333" customWidth="true"/>
    <col min="9986" max="9986" width="22.75" customWidth="true"/>
    <col min="9987" max="9987" width="18.6333333333333" customWidth="true"/>
    <col min="9988" max="10214" width="6.88333333333333" customWidth="true"/>
    <col min="10241" max="10241" width="41.8833333333333" customWidth="true"/>
    <col min="10242" max="10242" width="22.75" customWidth="true"/>
    <col min="10243" max="10243" width="18.6333333333333" customWidth="true"/>
    <col min="10244" max="10470" width="6.88333333333333" customWidth="true"/>
    <col min="10497" max="10497" width="41.8833333333333" customWidth="true"/>
    <col min="10498" max="10498" width="22.75" customWidth="true"/>
    <col min="10499" max="10499" width="18.6333333333333" customWidth="true"/>
    <col min="10500" max="10726" width="6.88333333333333" customWidth="true"/>
    <col min="10753" max="10753" width="41.8833333333333" customWidth="true"/>
    <col min="10754" max="10754" width="22.75" customWidth="true"/>
    <col min="10755" max="10755" width="18.6333333333333" customWidth="true"/>
    <col min="10756" max="10982" width="6.88333333333333" customWidth="true"/>
    <col min="11009" max="11009" width="41.8833333333333" customWidth="true"/>
    <col min="11010" max="11010" width="22.75" customWidth="true"/>
    <col min="11011" max="11011" width="18.6333333333333" customWidth="true"/>
    <col min="11012" max="11238" width="6.88333333333333" customWidth="true"/>
    <col min="11265" max="11265" width="41.8833333333333" customWidth="true"/>
    <col min="11266" max="11266" width="22.75" customWidth="true"/>
    <col min="11267" max="11267" width="18.6333333333333" customWidth="true"/>
    <col min="11268" max="11494" width="6.88333333333333" customWidth="true"/>
    <col min="11521" max="11521" width="41.8833333333333" customWidth="true"/>
    <col min="11522" max="11522" width="22.75" customWidth="true"/>
    <col min="11523" max="11523" width="18.6333333333333" customWidth="true"/>
    <col min="11524" max="11750" width="6.88333333333333" customWidth="true"/>
    <col min="11777" max="11777" width="41.8833333333333" customWidth="true"/>
    <col min="11778" max="11778" width="22.75" customWidth="true"/>
    <col min="11779" max="11779" width="18.6333333333333" customWidth="true"/>
    <col min="11780" max="12006" width="6.88333333333333" customWidth="true"/>
    <col min="12033" max="12033" width="41.8833333333333" customWidth="true"/>
    <col min="12034" max="12034" width="22.75" customWidth="true"/>
    <col min="12035" max="12035" width="18.6333333333333" customWidth="true"/>
    <col min="12036" max="12262" width="6.88333333333333" customWidth="true"/>
    <col min="12289" max="12289" width="41.8833333333333" customWidth="true"/>
    <col min="12290" max="12290" width="22.75" customWidth="true"/>
    <col min="12291" max="12291" width="18.6333333333333" customWidth="true"/>
    <col min="12292" max="12518" width="6.88333333333333" customWidth="true"/>
    <col min="12545" max="12545" width="41.8833333333333" customWidth="true"/>
    <col min="12546" max="12546" width="22.75" customWidth="true"/>
    <col min="12547" max="12547" width="18.6333333333333" customWidth="true"/>
    <col min="12548" max="12774" width="6.88333333333333" customWidth="true"/>
    <col min="12801" max="12801" width="41.8833333333333" customWidth="true"/>
    <col min="12802" max="12802" width="22.75" customWidth="true"/>
    <col min="12803" max="12803" width="18.6333333333333" customWidth="true"/>
    <col min="12804" max="13030" width="6.88333333333333" customWidth="true"/>
    <col min="13057" max="13057" width="41.8833333333333" customWidth="true"/>
    <col min="13058" max="13058" width="22.75" customWidth="true"/>
    <col min="13059" max="13059" width="18.6333333333333" customWidth="true"/>
    <col min="13060" max="13286" width="6.88333333333333" customWidth="true"/>
    <col min="13313" max="13313" width="41.8833333333333" customWidth="true"/>
    <col min="13314" max="13314" width="22.75" customWidth="true"/>
    <col min="13315" max="13315" width="18.6333333333333" customWidth="true"/>
    <col min="13316" max="13542" width="6.88333333333333" customWidth="true"/>
    <col min="13569" max="13569" width="41.8833333333333" customWidth="true"/>
    <col min="13570" max="13570" width="22.75" customWidth="true"/>
    <col min="13571" max="13571" width="18.6333333333333" customWidth="true"/>
    <col min="13572" max="13798" width="6.88333333333333" customWidth="true"/>
    <col min="13825" max="13825" width="41.8833333333333" customWidth="true"/>
    <col min="13826" max="13826" width="22.75" customWidth="true"/>
    <col min="13827" max="13827" width="18.6333333333333" customWidth="true"/>
    <col min="13828" max="14054" width="6.88333333333333" customWidth="true"/>
    <col min="14081" max="14081" width="41.8833333333333" customWidth="true"/>
    <col min="14082" max="14082" width="22.75" customWidth="true"/>
    <col min="14083" max="14083" width="18.6333333333333" customWidth="true"/>
    <col min="14084" max="14310" width="6.88333333333333" customWidth="true"/>
    <col min="14337" max="14337" width="41.8833333333333" customWidth="true"/>
    <col min="14338" max="14338" width="22.75" customWidth="true"/>
    <col min="14339" max="14339" width="18.6333333333333" customWidth="true"/>
    <col min="14340" max="14566" width="6.88333333333333" customWidth="true"/>
    <col min="14593" max="14593" width="41.8833333333333" customWidth="true"/>
    <col min="14594" max="14594" width="22.75" customWidth="true"/>
    <col min="14595" max="14595" width="18.6333333333333" customWidth="true"/>
    <col min="14596" max="14822" width="6.88333333333333" customWidth="true"/>
    <col min="14849" max="14849" width="41.8833333333333" customWidth="true"/>
    <col min="14850" max="14850" width="22.75" customWidth="true"/>
    <col min="14851" max="14851" width="18.6333333333333" customWidth="true"/>
    <col min="14852" max="15078" width="6.88333333333333" customWidth="true"/>
    <col min="15105" max="15105" width="41.8833333333333" customWidth="true"/>
    <col min="15106" max="15106" width="22.75" customWidth="true"/>
    <col min="15107" max="15107" width="18.6333333333333" customWidth="true"/>
    <col min="15108" max="15334" width="6.88333333333333" customWidth="true"/>
    <col min="15361" max="15361" width="41.8833333333333" customWidth="true"/>
    <col min="15362" max="15362" width="22.75" customWidth="true"/>
    <col min="15363" max="15363" width="18.6333333333333" customWidth="true"/>
    <col min="15364" max="15590" width="6.88333333333333" customWidth="true"/>
    <col min="15617" max="15617" width="41.8833333333333" customWidth="true"/>
    <col min="15618" max="15618" width="22.75" customWidth="true"/>
    <col min="15619" max="15619" width="18.6333333333333" customWidth="true"/>
    <col min="15620" max="15846" width="6.88333333333333" customWidth="true"/>
    <col min="15873" max="15873" width="41.8833333333333" customWidth="true"/>
    <col min="15874" max="15874" width="22.75" customWidth="true"/>
    <col min="15875" max="15875" width="18.6333333333333" customWidth="true"/>
    <col min="15876" max="16102" width="6.88333333333333" customWidth="true"/>
    <col min="16129" max="16129" width="41.8833333333333" customWidth="true"/>
    <col min="16130" max="16130" width="22.75" customWidth="true"/>
    <col min="16131" max="16131" width="18.6333333333333" customWidth="true"/>
    <col min="16132" max="16358" width="6.88333333333333" customWidth="true"/>
  </cols>
  <sheetData>
    <row r="1" ht="32.25" customHeight="true" spans="1:68">
      <c r="A1" s="19" t="s">
        <v>92</v>
      </c>
      <c r="B1" s="20"/>
      <c r="C1" s="20"/>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row>
    <row r="2" ht="30" customHeight="true" spans="1:68">
      <c r="A2" s="21" t="s">
        <v>93</v>
      </c>
      <c r="B2" s="22"/>
      <c r="C2" s="23" t="s">
        <v>2</v>
      </c>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row>
    <row r="3" ht="45.95" customHeight="true" spans="1:3">
      <c r="A3" s="24" t="s">
        <v>94</v>
      </c>
      <c r="B3" s="25" t="s">
        <v>95</v>
      </c>
      <c r="C3" s="26" t="s">
        <v>96</v>
      </c>
    </row>
    <row r="4" ht="24.75" customHeight="true" spans="1:3">
      <c r="A4" s="27" t="s">
        <v>97</v>
      </c>
      <c r="B4" s="28">
        <f>SUM(B5:B12)</f>
        <v>694.24</v>
      </c>
      <c r="C4" s="29"/>
    </row>
    <row r="5" ht="24.75" customHeight="true" spans="1:3">
      <c r="A5" s="27" t="s">
        <v>98</v>
      </c>
      <c r="B5" s="28">
        <v>144.96</v>
      </c>
      <c r="C5" s="29"/>
    </row>
    <row r="6" ht="24.75" customHeight="true" spans="1:3">
      <c r="A6" s="27" t="s">
        <v>99</v>
      </c>
      <c r="B6" s="28">
        <v>172.96</v>
      </c>
      <c r="C6" s="29"/>
    </row>
    <row r="7" ht="24.75" customHeight="true" spans="1:3">
      <c r="A7" s="27" t="s">
        <v>100</v>
      </c>
      <c r="B7" s="28">
        <v>9.6</v>
      </c>
      <c r="C7" s="29"/>
    </row>
    <row r="8" ht="24.75" customHeight="true" spans="1:3">
      <c r="A8" s="27" t="s">
        <v>101</v>
      </c>
      <c r="B8" s="28">
        <v>19.36</v>
      </c>
      <c r="C8" s="29"/>
    </row>
    <row r="9" ht="24.75" customHeight="true" spans="1:3">
      <c r="A9" s="27" t="s">
        <v>102</v>
      </c>
      <c r="B9" s="28">
        <v>51.88</v>
      </c>
      <c r="C9" s="29"/>
    </row>
    <row r="10" ht="24.75" customHeight="true" spans="1:3">
      <c r="A10" s="27" t="s">
        <v>103</v>
      </c>
      <c r="B10" s="28">
        <v>22.71</v>
      </c>
      <c r="C10" s="29"/>
    </row>
    <row r="11" ht="24.75" customHeight="true" spans="1:3">
      <c r="A11" s="27" t="s">
        <v>104</v>
      </c>
      <c r="B11" s="28">
        <v>38.91</v>
      </c>
      <c r="C11" s="29"/>
    </row>
    <row r="12" ht="24.75" customHeight="true" spans="1:3">
      <c r="A12" s="27" t="s">
        <v>105</v>
      </c>
      <c r="B12" s="28">
        <v>233.86</v>
      </c>
      <c r="C12" s="29"/>
    </row>
    <row r="13" ht="24.75" customHeight="true" spans="1:3">
      <c r="A13" s="27" t="s">
        <v>106</v>
      </c>
      <c r="B13" s="30">
        <v>6.02</v>
      </c>
      <c r="C13" s="29"/>
    </row>
    <row r="14" ht="24.75" customHeight="true" spans="1:3">
      <c r="A14" s="27" t="s">
        <v>107</v>
      </c>
      <c r="B14" s="30">
        <v>6.02</v>
      </c>
      <c r="C14" s="29"/>
    </row>
    <row r="15" ht="24.75" customHeight="true" spans="1:3">
      <c r="A15" s="27" t="s">
        <v>108</v>
      </c>
      <c r="B15" s="28">
        <f>SUM(B16:B19)</f>
        <v>67.37</v>
      </c>
      <c r="C15" s="29"/>
    </row>
    <row r="16" ht="30.75" customHeight="true" spans="1:3">
      <c r="A16" s="27" t="s">
        <v>109</v>
      </c>
      <c r="B16" s="28">
        <v>40.03</v>
      </c>
      <c r="C16" s="29"/>
    </row>
    <row r="17" ht="24.75" customHeight="true" spans="1:3">
      <c r="A17" s="27" t="s">
        <v>110</v>
      </c>
      <c r="B17" s="28">
        <v>6.49</v>
      </c>
      <c r="C17" s="29"/>
    </row>
    <row r="18" ht="24.75" customHeight="true" spans="1:3">
      <c r="A18" s="27" t="s">
        <v>111</v>
      </c>
      <c r="B18" s="28">
        <v>20.85</v>
      </c>
      <c r="C18" s="29"/>
    </row>
    <row r="19" ht="24.75" customHeight="true" spans="1:3">
      <c r="A19" s="27" t="s">
        <v>112</v>
      </c>
      <c r="B19" s="28"/>
      <c r="C19" s="29"/>
    </row>
    <row r="20" ht="24.75" customHeight="true" spans="1:3">
      <c r="A20" s="27" t="s">
        <v>113</v>
      </c>
      <c r="B20" s="28">
        <f>SUM(B21:B29)</f>
        <v>70.4</v>
      </c>
      <c r="C20" s="29"/>
    </row>
    <row r="21" ht="24.75" customHeight="true" spans="1:3">
      <c r="A21" s="27" t="s">
        <v>114</v>
      </c>
      <c r="B21" s="28">
        <v>30</v>
      </c>
      <c r="C21" s="29"/>
    </row>
    <row r="22" ht="24.75" customHeight="true" spans="1:3">
      <c r="A22" s="27" t="s">
        <v>115</v>
      </c>
      <c r="B22" s="28">
        <v>0.5</v>
      </c>
      <c r="C22" s="29"/>
    </row>
    <row r="23" ht="24.75" customHeight="true" spans="1:3">
      <c r="A23" s="27" t="s">
        <v>116</v>
      </c>
      <c r="B23" s="28">
        <v>5</v>
      </c>
      <c r="C23" s="29"/>
    </row>
    <row r="24" ht="24.75" customHeight="true" spans="1:3">
      <c r="A24" s="27" t="s">
        <v>117</v>
      </c>
      <c r="B24" s="28">
        <v>2</v>
      </c>
      <c r="C24" s="29"/>
    </row>
    <row r="25" ht="24.75" customHeight="true" spans="1:3">
      <c r="A25" s="27" t="s">
        <v>118</v>
      </c>
      <c r="B25" s="28">
        <v>6</v>
      </c>
      <c r="C25" s="29"/>
    </row>
    <row r="26" ht="24.75" customHeight="true" spans="1:3">
      <c r="A26" s="27" t="s">
        <v>119</v>
      </c>
      <c r="B26" s="28">
        <v>5</v>
      </c>
      <c r="C26" s="29"/>
    </row>
    <row r="27" ht="24.75" customHeight="true" spans="1:3">
      <c r="A27" s="27" t="s">
        <v>120</v>
      </c>
      <c r="B27" s="28">
        <v>10.3</v>
      </c>
      <c r="C27" s="29"/>
    </row>
    <row r="28" ht="24.75" customHeight="true" spans="1:3">
      <c r="A28" s="27" t="s">
        <v>121</v>
      </c>
      <c r="B28" s="28">
        <v>11</v>
      </c>
      <c r="C28" s="29"/>
    </row>
    <row r="29" ht="24.75" customHeight="true" spans="1:3">
      <c r="A29" s="27" t="s">
        <v>122</v>
      </c>
      <c r="B29" s="28">
        <v>0.6</v>
      </c>
      <c r="C29" s="29"/>
    </row>
    <row r="30" ht="24.75" customHeight="true" spans="1:3">
      <c r="A30" s="27" t="s">
        <v>123</v>
      </c>
      <c r="B30" s="28">
        <v>3</v>
      </c>
      <c r="C30" s="29"/>
    </row>
    <row r="31" ht="24.75" customHeight="true" spans="1:3">
      <c r="A31" s="31" t="s">
        <v>124</v>
      </c>
      <c r="B31" s="28"/>
      <c r="C31" s="29"/>
    </row>
    <row r="32" ht="24.75" customHeight="true" spans="1:3">
      <c r="A32" s="27" t="s">
        <v>125</v>
      </c>
      <c r="B32" s="28">
        <v>3</v>
      </c>
      <c r="C32" s="29"/>
    </row>
    <row r="33" ht="30.95" customHeight="true" spans="1:3">
      <c r="A33" s="32" t="s">
        <v>126</v>
      </c>
      <c r="B33" s="28">
        <f>SUM(B4+B13+B15+B20+B30)</f>
        <v>841.03</v>
      </c>
      <c r="C33" s="29"/>
    </row>
  </sheetData>
  <mergeCells count="1">
    <mergeCell ref="A1:C1"/>
  </mergeCells>
  <pageMargins left="0.629861111111111" right="0.118055555555556"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A2" sqref="A2:C2"/>
    </sheetView>
  </sheetViews>
  <sheetFormatPr defaultColWidth="8.88333333333333" defaultRowHeight="13.5" outlineLevelCol="2"/>
  <cols>
    <col min="1" max="1" width="48.5" customWidth="true"/>
    <col min="2" max="2" width="42.75" customWidth="true"/>
    <col min="3" max="3" width="47.1333333333333" customWidth="true"/>
  </cols>
  <sheetData>
    <row r="1" ht="23.1" customHeight="true" spans="1:1">
      <c r="A1" t="s">
        <v>127</v>
      </c>
    </row>
    <row r="2" ht="45.95" customHeight="true" spans="1:3">
      <c r="A2" s="1" t="s">
        <v>128</v>
      </c>
      <c r="B2" s="1"/>
      <c r="C2" s="1"/>
    </row>
    <row r="3" ht="18" customHeight="true" spans="1:3">
      <c r="A3" s="2" t="s">
        <v>2</v>
      </c>
      <c r="B3" s="2"/>
      <c r="C3" s="2"/>
    </row>
    <row r="4" ht="39.95" customHeight="true" spans="1:3">
      <c r="A4" s="3" t="s">
        <v>5</v>
      </c>
      <c r="B4" s="3"/>
      <c r="C4" s="11" t="s">
        <v>129</v>
      </c>
    </row>
    <row r="5" ht="53.1" customHeight="true" spans="1:3">
      <c r="A5" s="10" t="s">
        <v>130</v>
      </c>
      <c r="B5" s="11" t="s">
        <v>56</v>
      </c>
      <c r="C5" s="11"/>
    </row>
    <row r="6" ht="30" customHeight="true" spans="1:3">
      <c r="A6" s="13"/>
      <c r="B6" s="6"/>
      <c r="C6" s="6"/>
    </row>
    <row r="7" ht="30" customHeight="true" spans="1:3">
      <c r="A7" s="13"/>
      <c r="B7" s="6"/>
      <c r="C7" s="6"/>
    </row>
    <row r="8" ht="30" customHeight="true" spans="1:3">
      <c r="A8" s="13"/>
      <c r="B8" s="6"/>
      <c r="C8" s="6"/>
    </row>
    <row r="9" ht="30" customHeight="true" spans="1:3">
      <c r="A9" s="13"/>
      <c r="B9" s="6"/>
      <c r="C9" s="6"/>
    </row>
    <row r="10" ht="30" customHeight="true" spans="1:3">
      <c r="A10" s="6"/>
      <c r="B10" s="6"/>
      <c r="C10" s="6"/>
    </row>
    <row r="11" ht="30" customHeight="true" spans="1:3">
      <c r="A11" s="6" t="s">
        <v>57</v>
      </c>
      <c r="B11" s="6"/>
      <c r="C11" s="6"/>
    </row>
    <row r="12" ht="60" customHeight="true" spans="1:3">
      <c r="A12" s="7" t="s">
        <v>131</v>
      </c>
      <c r="B12" s="7"/>
      <c r="C12" s="7"/>
    </row>
  </sheetData>
  <mergeCells count="6">
    <mergeCell ref="A1:C1"/>
    <mergeCell ref="A2:C2"/>
    <mergeCell ref="A3:C3"/>
    <mergeCell ref="A4:B4"/>
    <mergeCell ref="A12:C12"/>
    <mergeCell ref="C4:C5"/>
  </mergeCells>
  <pageMargins left="0.629861111111111" right="0.118055555555556"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2" sqref="A2:E2"/>
    </sheetView>
  </sheetViews>
  <sheetFormatPr defaultColWidth="8.88333333333333" defaultRowHeight="13.5" outlineLevelCol="4"/>
  <cols>
    <col min="1" max="1" width="18.5" customWidth="true"/>
    <col min="2" max="2" width="52.6333333333333" customWidth="true"/>
    <col min="3" max="3" width="20" customWidth="true"/>
    <col min="4" max="4" width="21.25" customWidth="true"/>
    <col min="5" max="5" width="20.25" customWidth="true"/>
  </cols>
  <sheetData>
    <row r="1" ht="23.1" customHeight="true" spans="1:1">
      <c r="A1" t="s">
        <v>132</v>
      </c>
    </row>
    <row r="2" ht="45.95" customHeight="true" spans="1:5">
      <c r="A2" s="1" t="s">
        <v>133</v>
      </c>
      <c r="B2" s="1"/>
      <c r="C2" s="1"/>
      <c r="D2" s="1"/>
      <c r="E2" s="1"/>
    </row>
    <row r="3" ht="18" customHeight="true" spans="1:5">
      <c r="A3" s="2" t="s">
        <v>2</v>
      </c>
      <c r="B3" s="2"/>
      <c r="C3" s="2"/>
      <c r="D3" s="2"/>
      <c r="E3" s="2"/>
    </row>
    <row r="4" ht="53.1" customHeight="true" spans="1:5">
      <c r="A4" s="10" t="s">
        <v>90</v>
      </c>
      <c r="B4" s="11" t="s">
        <v>56</v>
      </c>
      <c r="C4" s="11" t="s">
        <v>57</v>
      </c>
      <c r="D4" s="11" t="s">
        <v>79</v>
      </c>
      <c r="E4" s="11" t="s">
        <v>80</v>
      </c>
    </row>
    <row r="5" ht="30" customHeight="true" spans="1:5">
      <c r="A5" s="13"/>
      <c r="B5" s="13" t="s">
        <v>134</v>
      </c>
      <c r="C5" s="6"/>
      <c r="D5" s="16"/>
      <c r="E5" s="16"/>
    </row>
    <row r="6" ht="30" customHeight="true" spans="1:5">
      <c r="A6" s="13"/>
      <c r="B6" s="13" t="s">
        <v>135</v>
      </c>
      <c r="C6" s="6"/>
      <c r="D6" s="16"/>
      <c r="E6" s="16"/>
    </row>
    <row r="7" ht="30" customHeight="true" spans="1:5">
      <c r="A7" s="13"/>
      <c r="B7" s="13" t="s">
        <v>136</v>
      </c>
      <c r="C7" s="6"/>
      <c r="D7" s="16"/>
      <c r="E7" s="16"/>
    </row>
    <row r="8" ht="30" customHeight="true" spans="1:5">
      <c r="A8" s="13"/>
      <c r="B8" s="13" t="s">
        <v>134</v>
      </c>
      <c r="C8" s="6"/>
      <c r="D8" s="16"/>
      <c r="E8" s="16"/>
    </row>
    <row r="9" ht="30" customHeight="true" spans="1:5">
      <c r="A9" s="6"/>
      <c r="B9" s="13" t="s">
        <v>135</v>
      </c>
      <c r="C9" s="6"/>
      <c r="D9" s="16"/>
      <c r="E9" s="16"/>
    </row>
    <row r="10" ht="30" customHeight="true" spans="1:5">
      <c r="A10" s="6"/>
      <c r="B10" s="13" t="s">
        <v>136</v>
      </c>
      <c r="C10" s="6"/>
      <c r="D10" s="16"/>
      <c r="E10" s="16"/>
    </row>
    <row r="11" ht="30" customHeight="true" spans="1:5">
      <c r="A11" s="6"/>
      <c r="B11" s="6" t="s">
        <v>57</v>
      </c>
      <c r="C11" s="6"/>
      <c r="D11" s="16"/>
      <c r="E11" s="16"/>
    </row>
    <row r="12" ht="69.95" customHeight="true" spans="1:5">
      <c r="A12" s="7" t="s">
        <v>137</v>
      </c>
      <c r="B12" s="7"/>
      <c r="C12" s="7"/>
      <c r="D12" s="7"/>
      <c r="E12" s="7"/>
    </row>
  </sheetData>
  <mergeCells count="4">
    <mergeCell ref="A1:E1"/>
    <mergeCell ref="A2:E2"/>
    <mergeCell ref="A3:E3"/>
    <mergeCell ref="A12:E12"/>
  </mergeCells>
  <pageMargins left="0.904861111111111" right="0.118055555555556"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2" sqref="A2:H2"/>
    </sheetView>
  </sheetViews>
  <sheetFormatPr defaultColWidth="8.88333333333333" defaultRowHeight="13.5" outlineLevelCol="7"/>
  <cols>
    <col min="1" max="1" width="13.3833333333333" customWidth="true"/>
    <col min="2" max="2" width="22.1333333333333" customWidth="true"/>
    <col min="3" max="3" width="16.6333333333333" customWidth="true"/>
    <col min="4" max="4" width="13.25" customWidth="true"/>
    <col min="5" max="5" width="40.5" customWidth="true"/>
    <col min="6" max="6" width="12.1333333333333" customWidth="true"/>
    <col min="7" max="7" width="13.3833333333333" customWidth="true"/>
    <col min="8" max="8" width="13.25" customWidth="true"/>
  </cols>
  <sheetData>
    <row r="1" ht="23.1" customHeight="true" spans="1:1">
      <c r="A1" t="s">
        <v>138</v>
      </c>
    </row>
    <row r="2" ht="45.95" customHeight="true" spans="1:8">
      <c r="A2" s="1" t="s">
        <v>139</v>
      </c>
      <c r="B2" s="1"/>
      <c r="C2" s="1"/>
      <c r="D2" s="1"/>
      <c r="E2" s="1"/>
      <c r="F2" s="1"/>
      <c r="G2" s="1"/>
      <c r="H2" s="1"/>
    </row>
    <row r="3" ht="18" customHeight="true" spans="1:8">
      <c r="A3" s="2" t="s">
        <v>2</v>
      </c>
      <c r="B3" s="2"/>
      <c r="C3" s="2"/>
      <c r="D3" s="2"/>
      <c r="E3" s="2"/>
      <c r="F3" s="2"/>
      <c r="G3" s="2"/>
      <c r="H3" s="2"/>
    </row>
    <row r="4" ht="27.95" customHeight="true" spans="1:8">
      <c r="A4" s="3" t="s">
        <v>140</v>
      </c>
      <c r="B4" s="3"/>
      <c r="C4" s="3"/>
      <c r="D4" s="8" t="s">
        <v>141</v>
      </c>
      <c r="E4" s="14"/>
      <c r="F4" s="14"/>
      <c r="G4" s="14"/>
      <c r="H4" s="15"/>
    </row>
    <row r="5" ht="27.95" customHeight="true" spans="1:8">
      <c r="A5" s="3" t="s">
        <v>5</v>
      </c>
      <c r="B5" s="3"/>
      <c r="C5" s="9"/>
      <c r="D5" s="10" t="s">
        <v>90</v>
      </c>
      <c r="E5" s="11" t="s">
        <v>56</v>
      </c>
      <c r="F5" s="11" t="s">
        <v>57</v>
      </c>
      <c r="G5" s="11" t="s">
        <v>79</v>
      </c>
      <c r="H5" s="11" t="s">
        <v>80</v>
      </c>
    </row>
    <row r="6" ht="53.1" customHeight="true" spans="1:8">
      <c r="A6" s="10" t="s">
        <v>130</v>
      </c>
      <c r="B6" s="11" t="s">
        <v>56</v>
      </c>
      <c r="C6" s="12" t="s">
        <v>142</v>
      </c>
      <c r="D6" s="10"/>
      <c r="E6" s="11"/>
      <c r="F6" s="11"/>
      <c r="G6" s="11"/>
      <c r="H6" s="11"/>
    </row>
    <row r="7" ht="30" customHeight="true" spans="1:8">
      <c r="A7" s="13"/>
      <c r="B7" s="6"/>
      <c r="C7" s="6"/>
      <c r="D7" s="6"/>
      <c r="E7" s="13" t="s">
        <v>134</v>
      </c>
      <c r="F7" s="6"/>
      <c r="G7" s="16"/>
      <c r="H7" s="16"/>
    </row>
    <row r="8" ht="30" customHeight="true" spans="1:8">
      <c r="A8" s="13"/>
      <c r="B8" s="6"/>
      <c r="C8" s="6"/>
      <c r="D8" s="6"/>
      <c r="E8" s="13" t="s">
        <v>135</v>
      </c>
      <c r="F8" s="6"/>
      <c r="G8" s="16"/>
      <c r="H8" s="16"/>
    </row>
    <row r="9" ht="30" customHeight="true" spans="1:8">
      <c r="A9" s="13"/>
      <c r="B9" s="6"/>
      <c r="C9" s="6"/>
      <c r="D9" s="6"/>
      <c r="E9" s="13" t="s">
        <v>136</v>
      </c>
      <c r="F9" s="6"/>
      <c r="G9" s="16"/>
      <c r="H9" s="16"/>
    </row>
    <row r="10" ht="30" customHeight="true" spans="1:8">
      <c r="A10" s="13"/>
      <c r="B10" s="6"/>
      <c r="C10" s="6"/>
      <c r="D10" s="6"/>
      <c r="E10" s="13" t="s">
        <v>134</v>
      </c>
      <c r="F10" s="6"/>
      <c r="G10" s="16"/>
      <c r="H10" s="16"/>
    </row>
    <row r="11" ht="30" customHeight="true" spans="1:8">
      <c r="A11" s="13"/>
      <c r="B11" s="6"/>
      <c r="C11" s="6"/>
      <c r="D11" s="6"/>
      <c r="E11" s="13" t="s">
        <v>135</v>
      </c>
      <c r="F11" s="6"/>
      <c r="G11" s="16"/>
      <c r="H11" s="16"/>
    </row>
    <row r="12" ht="30" customHeight="true" spans="1:8">
      <c r="A12" s="6"/>
      <c r="B12" s="6"/>
      <c r="C12" s="6"/>
      <c r="D12" s="6"/>
      <c r="E12" s="13" t="s">
        <v>136</v>
      </c>
      <c r="F12" s="6"/>
      <c r="G12" s="16"/>
      <c r="H12" s="16"/>
    </row>
    <row r="13" ht="30" customHeight="true" spans="1:8">
      <c r="A13" s="6" t="s">
        <v>57</v>
      </c>
      <c r="B13" s="6"/>
      <c r="C13" s="6"/>
      <c r="D13" s="6"/>
      <c r="E13" s="6" t="s">
        <v>57</v>
      </c>
      <c r="F13" s="6"/>
      <c r="G13" s="16"/>
      <c r="H13" s="16"/>
    </row>
    <row r="14" ht="66.95" customHeight="true" spans="1:8">
      <c r="A14" s="7" t="s">
        <v>143</v>
      </c>
      <c r="B14" s="7"/>
      <c r="C14" s="7"/>
      <c r="D14" s="7"/>
      <c r="E14" s="7"/>
      <c r="F14" s="7"/>
      <c r="G14" s="7"/>
      <c r="H14" s="7"/>
    </row>
  </sheetData>
  <mergeCells count="12">
    <mergeCell ref="A1:H1"/>
    <mergeCell ref="A2:H2"/>
    <mergeCell ref="A3:H3"/>
    <mergeCell ref="A4:C4"/>
    <mergeCell ref="D4:H4"/>
    <mergeCell ref="A5:B5"/>
    <mergeCell ref="A14:H14"/>
    <mergeCell ref="D5:D6"/>
    <mergeCell ref="E5:E6"/>
    <mergeCell ref="F5:F6"/>
    <mergeCell ref="G5:G6"/>
    <mergeCell ref="H5:H6"/>
  </mergeCells>
  <pageMargins left="0.354166666666667" right="0.118055555555556"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2" sqref="A2:C2"/>
    </sheetView>
  </sheetViews>
  <sheetFormatPr defaultColWidth="8.88333333333333" defaultRowHeight="13.5" outlineLevelCol="2"/>
  <cols>
    <col min="1" max="1" width="19.25" customWidth="true"/>
    <col min="2" max="2" width="33.75" customWidth="true"/>
    <col min="3" max="3" width="78.1333333333333" customWidth="true"/>
  </cols>
  <sheetData>
    <row r="1" ht="23.1" customHeight="true" spans="1:1">
      <c r="A1" t="s">
        <v>144</v>
      </c>
    </row>
    <row r="2" ht="45.95" customHeight="true" spans="1:3">
      <c r="A2" s="1" t="s">
        <v>145</v>
      </c>
      <c r="B2" s="1"/>
      <c r="C2" s="1"/>
    </row>
    <row r="3" ht="18" customHeight="true" spans="1:3">
      <c r="A3" s="2" t="s">
        <v>2</v>
      </c>
      <c r="B3" s="2"/>
      <c r="C3" s="2"/>
    </row>
    <row r="4" ht="27.95" customHeight="true" spans="1:3">
      <c r="A4" s="3" t="s">
        <v>5</v>
      </c>
      <c r="B4" s="3"/>
      <c r="C4" s="3" t="s">
        <v>78</v>
      </c>
    </row>
    <row r="5" ht="30" customHeight="true" spans="1:3">
      <c r="A5" s="4" t="s">
        <v>146</v>
      </c>
      <c r="B5" s="5"/>
      <c r="C5" s="6"/>
    </row>
    <row r="6" ht="30" customHeight="true" spans="1:3">
      <c r="A6" s="4" t="s">
        <v>147</v>
      </c>
      <c r="B6" s="5"/>
      <c r="C6" s="6"/>
    </row>
    <row r="7" ht="30" customHeight="true" spans="1:3">
      <c r="A7" s="4" t="s">
        <v>148</v>
      </c>
      <c r="B7" s="5"/>
      <c r="C7" s="6">
        <v>25</v>
      </c>
    </row>
    <row r="8" ht="30" customHeight="true" spans="1:3">
      <c r="A8" s="4" t="s">
        <v>149</v>
      </c>
      <c r="B8" s="5"/>
      <c r="C8" s="6"/>
    </row>
    <row r="9" ht="30" customHeight="true" spans="1:3">
      <c r="A9" s="4" t="s">
        <v>150</v>
      </c>
      <c r="B9" s="5"/>
      <c r="C9" s="6">
        <v>25</v>
      </c>
    </row>
    <row r="10" ht="30" customHeight="true" spans="1:3">
      <c r="A10" s="4" t="s">
        <v>57</v>
      </c>
      <c r="B10" s="5"/>
      <c r="C10" s="6">
        <v>25</v>
      </c>
    </row>
    <row r="11" ht="78" customHeight="true" spans="1:3">
      <c r="A11" s="7" t="s">
        <v>151</v>
      </c>
      <c r="B11" s="7"/>
      <c r="C11" s="7"/>
    </row>
  </sheetData>
  <mergeCells count="11">
    <mergeCell ref="A1:C1"/>
    <mergeCell ref="A2:C2"/>
    <mergeCell ref="A3:C3"/>
    <mergeCell ref="A4:B4"/>
    <mergeCell ref="A5:B5"/>
    <mergeCell ref="A6:B6"/>
    <mergeCell ref="A7:B7"/>
    <mergeCell ref="A8:B8"/>
    <mergeCell ref="A9:B9"/>
    <mergeCell ref="A10:B10"/>
    <mergeCell ref="A11:C11"/>
  </mergeCells>
  <pageMargins left="1.14166666666667" right="0.118055555555556" top="1" bottom="1"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7" sqref="A7:B7"/>
    </sheetView>
  </sheetViews>
  <sheetFormatPr defaultColWidth="8.88333333333333" defaultRowHeight="13.5" outlineLevelCol="2"/>
  <cols>
    <col min="1" max="1" width="19.25" customWidth="true"/>
    <col min="2" max="2" width="33.75" customWidth="true"/>
    <col min="3" max="3" width="78.1333333333333" customWidth="true"/>
  </cols>
  <sheetData>
    <row r="1" ht="23.1" customHeight="true" spans="1:1">
      <c r="A1" t="s">
        <v>152</v>
      </c>
    </row>
    <row r="2" ht="45.95" customHeight="true" spans="1:3">
      <c r="A2" s="1" t="s">
        <v>153</v>
      </c>
      <c r="B2" s="1"/>
      <c r="C2" s="1"/>
    </row>
    <row r="3" ht="18" customHeight="true" spans="1:3">
      <c r="A3" s="2" t="s">
        <v>2</v>
      </c>
      <c r="B3" s="2"/>
      <c r="C3" s="2"/>
    </row>
    <row r="4" ht="27.95" customHeight="true" spans="1:3">
      <c r="A4" s="3" t="s">
        <v>154</v>
      </c>
      <c r="B4" s="3"/>
      <c r="C4" s="3" t="s">
        <v>78</v>
      </c>
    </row>
    <row r="5" ht="30" customHeight="true" spans="1:3">
      <c r="A5" s="4" t="s">
        <v>155</v>
      </c>
      <c r="B5" s="5"/>
      <c r="C5" s="6">
        <v>70.4</v>
      </c>
    </row>
    <row r="6" ht="30" customHeight="true" spans="1:3">
      <c r="A6" s="4"/>
      <c r="B6" s="5"/>
      <c r="C6" s="6"/>
    </row>
    <row r="7" ht="30" customHeight="true" spans="1:3">
      <c r="A7" s="4"/>
      <c r="B7" s="5"/>
      <c r="C7" s="6"/>
    </row>
    <row r="8" ht="30" customHeight="true" spans="1:3">
      <c r="A8" s="4"/>
      <c r="B8" s="5"/>
      <c r="C8" s="6"/>
    </row>
    <row r="9" ht="30" customHeight="true" spans="1:3">
      <c r="A9" s="4"/>
      <c r="B9" s="5"/>
      <c r="C9" s="6"/>
    </row>
    <row r="10" ht="30" customHeight="true" spans="1:3">
      <c r="A10" s="4" t="s">
        <v>156</v>
      </c>
      <c r="B10" s="5"/>
      <c r="C10" s="6">
        <v>70.3</v>
      </c>
    </row>
    <row r="11" ht="71.1" customHeight="true" spans="1:3">
      <c r="A11" s="7" t="s">
        <v>157</v>
      </c>
      <c r="B11" s="7"/>
      <c r="C11" s="7"/>
    </row>
  </sheetData>
  <mergeCells count="11">
    <mergeCell ref="A1:C1"/>
    <mergeCell ref="A2:C2"/>
    <mergeCell ref="A3:C3"/>
    <mergeCell ref="A4:B4"/>
    <mergeCell ref="A5:B5"/>
    <mergeCell ref="A6:B6"/>
    <mergeCell ref="A7:B7"/>
    <mergeCell ref="A8:B8"/>
    <mergeCell ref="A9:B9"/>
    <mergeCell ref="A10:B10"/>
    <mergeCell ref="A11:C11"/>
  </mergeCells>
  <pageMargins left="1.14166666666667" right="0.118055555555556"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部门公开表1</vt:lpstr>
      <vt:lpstr>部门公开表2</vt:lpstr>
      <vt:lpstr>部门公开表3</vt:lpstr>
      <vt:lpstr>部门公开表4</vt:lpstr>
      <vt:lpstr>部门公开表5</vt:lpstr>
      <vt:lpstr>部门公开表6</vt:lpstr>
      <vt:lpstr>部门公开表7</vt:lpstr>
      <vt:lpstr>部门公开表8</vt:lpstr>
      <vt:lpstr>部门公开表9</vt:lpstr>
      <vt:lpstr>部门公开表10</vt:lpstr>
      <vt:lpstr>部门公开表11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user</cp:lastModifiedBy>
  <dcterms:created xsi:type="dcterms:W3CDTF">2022-03-04T09:19:00Z</dcterms:created>
  <dcterms:modified xsi:type="dcterms:W3CDTF">2022-03-14T15:20:18Z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747ECE35730347FC9F326F0983134C6C_13</vt:lpwstr>
  </property>
  <property fmtid="{D5CDD505-2E9C-101B-9397-08002B2CF9AE}" pid="3" name="KSOProductBuildVer">
    <vt:lpwstr>2052-11.8.2.9695</vt:lpwstr>
  </property>
</Properties>
</file>